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07576830450\Downloads\"/>
    </mc:Choice>
  </mc:AlternateContent>
  <xr:revisionPtr revIDLastSave="0" documentId="10_ncr:100000_{D0D1EF29-7D6C-46FF-9E0F-4E7A632B5977}" xr6:coauthVersionLast="31" xr6:coauthVersionMax="31" xr10:uidLastSave="{00000000-0000-0000-0000-000000000000}"/>
  <bookViews>
    <workbookView xWindow="0" yWindow="0" windowWidth="28800" windowHeight="12225" tabRatio="500" xr2:uid="{00000000-000D-0000-FFFF-FFFF00000000}"/>
  </bookViews>
  <sheets>
    <sheet name="APOIO TECNICO ADMINISTRATIVO II" sheetId="1" r:id="rId1"/>
    <sheet name="UNIFORMES" sheetId="2" r:id="rId2"/>
    <sheet name="CRACHÁS" sheetId="3" r:id="rId3"/>
    <sheet name="Resumo" sheetId="4" r:id="rId4"/>
  </sheets>
  <definedNames>
    <definedName name="____xlnm.Print_Area_1">#REF!</definedName>
    <definedName name="____xlnm.Print_Area_2">#REF!</definedName>
    <definedName name="____xlnm.Print_Area_3">#REF!</definedName>
    <definedName name="___xlnm.Print_Area_1">#REF!</definedName>
    <definedName name="___xlnm.Print_Area_2">#REF!</definedName>
    <definedName name="___xlnm.Print_Area_3">#REF!</definedName>
    <definedName name="__xlnm.Print_Area_1">#REF!</definedName>
    <definedName name="__xlnm.Print_Area_2">#REF!</definedName>
    <definedName name="__xlnm.Print_Area_3">#REF!</definedName>
    <definedName name="_xlnm.Print_Area" localSheetId="3">Resumo!$A$1:$F$33</definedName>
    <definedName name="Excel_BuiltIn_Print_Area_1">#REF!</definedName>
    <definedName name="Excel_BuiltIn_Print_Area_1_2">#N/A</definedName>
    <definedName name="Excel_BuiltIn_Print_Area_2">#REF!</definedName>
    <definedName name="Excel_BuiltIn_Print_Area_2_2">#N/A</definedName>
    <definedName name="Excel_BuiltIn_Print_Area_6">#REF!</definedName>
    <definedName name="Teste">#N/A</definedName>
  </definedNames>
  <calcPr calcId="179017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" i="3" l="1"/>
  <c r="F6" i="3" s="1"/>
  <c r="F7" i="3" s="1"/>
  <c r="F8" i="3" s="1"/>
  <c r="F8" i="2"/>
  <c r="H8" i="2" s="1"/>
  <c r="J8" i="2" s="1"/>
  <c r="L8" i="2" s="1"/>
  <c r="F7" i="2"/>
  <c r="H7" i="2" s="1"/>
  <c r="J7" i="2" s="1"/>
  <c r="L7" i="2" s="1"/>
  <c r="H6" i="2"/>
  <c r="J6" i="2" s="1"/>
  <c r="L6" i="2" s="1"/>
  <c r="F6" i="2"/>
  <c r="F5" i="2"/>
  <c r="H5" i="2" s="1"/>
  <c r="J5" i="2" s="1"/>
  <c r="L5" i="2" s="1"/>
  <c r="F4" i="2"/>
  <c r="H4" i="2" s="1"/>
  <c r="J4" i="2" s="1"/>
  <c r="L4" i="2" s="1"/>
  <c r="A136" i="1"/>
  <c r="B132" i="1"/>
  <c r="B130" i="1"/>
  <c r="B129" i="1"/>
  <c r="B128" i="1"/>
  <c r="B127" i="1"/>
  <c r="B126" i="1"/>
  <c r="H115" i="1"/>
  <c r="H113" i="1"/>
  <c r="I103" i="1"/>
  <c r="I130" i="1" s="1"/>
  <c r="H89" i="1"/>
  <c r="H85" i="1"/>
  <c r="H75" i="1"/>
  <c r="I54" i="1"/>
  <c r="H50" i="1"/>
  <c r="H39" i="1"/>
  <c r="I29" i="1"/>
  <c r="I27" i="1"/>
  <c r="I33" i="1" s="1"/>
  <c r="I26" i="1"/>
  <c r="I21" i="1"/>
  <c r="L9" i="2" l="1"/>
  <c r="L10" i="2" s="1"/>
  <c r="L11" i="2" s="1"/>
  <c r="I84" i="1"/>
  <c r="I70" i="1"/>
  <c r="I126" i="1"/>
  <c r="I82" i="1"/>
  <c r="I81" i="1"/>
  <c r="I80" i="1"/>
  <c r="I79" i="1"/>
  <c r="I85" i="1" s="1"/>
  <c r="I93" i="1" s="1"/>
  <c r="I38" i="1"/>
  <c r="I74" i="1"/>
  <c r="I53" i="1"/>
  <c r="I58" i="1" s="1"/>
  <c r="I64" i="1" s="1"/>
  <c r="I73" i="1"/>
  <c r="I72" i="1"/>
  <c r="I37" i="1"/>
  <c r="I39" i="1" s="1"/>
  <c r="I62" i="1" s="1"/>
  <c r="I71" i="1"/>
  <c r="I83" i="1"/>
  <c r="I69" i="1"/>
  <c r="I49" i="1" l="1"/>
  <c r="I44" i="1"/>
  <c r="I46" i="1"/>
  <c r="I42" i="1"/>
  <c r="I45" i="1"/>
  <c r="I48" i="1"/>
  <c r="I47" i="1"/>
  <c r="I75" i="1"/>
  <c r="I128" i="1" s="1"/>
  <c r="I43" i="1"/>
  <c r="I50" i="1" l="1"/>
  <c r="I63" i="1" l="1"/>
  <c r="I65" i="1" s="1"/>
  <c r="I127" i="1" s="1"/>
  <c r="I88" i="1"/>
  <c r="I89" i="1" s="1"/>
  <c r="I94" i="1" s="1"/>
  <c r="I95" i="1" s="1"/>
  <c r="I129" i="1" s="1"/>
  <c r="I131" i="1" l="1"/>
  <c r="I107" i="1" l="1"/>
  <c r="I108" i="1" l="1"/>
  <c r="I118" i="1" l="1"/>
  <c r="I120" i="1" s="1"/>
  <c r="I110" i="1" l="1"/>
  <c r="I122" i="1"/>
  <c r="I112" i="1"/>
  <c r="I111" i="1"/>
  <c r="I113" i="1" l="1"/>
  <c r="I132" i="1" s="1"/>
  <c r="I133" i="1" s="1"/>
  <c r="C136" i="1" l="1"/>
  <c r="G136" i="1" s="1"/>
  <c r="I136" i="1" s="1"/>
  <c r="I137" i="1" s="1"/>
  <c r="I142" i="1" s="1"/>
  <c r="I143" i="1" s="1"/>
  <c r="E11" i="4"/>
  <c r="E12" i="4" l="1"/>
  <c r="F11" i="4"/>
  <c r="F12" i="4" s="1"/>
</calcChain>
</file>

<file path=xl/sharedStrings.xml><?xml version="1.0" encoding="utf-8"?>
<sst xmlns="http://schemas.openxmlformats.org/spreadsheetml/2006/main" count="273" uniqueCount="193">
  <si>
    <t>Discriminação dos Serviços</t>
  </si>
  <si>
    <t>A</t>
  </si>
  <si>
    <t>Data de apresentação da proposta</t>
  </si>
  <si>
    <t>B</t>
  </si>
  <si>
    <t>Município</t>
  </si>
  <si>
    <t>RECIFE/PE</t>
  </si>
  <si>
    <t>C</t>
  </si>
  <si>
    <t>Ano do Acordo, Convenção ou Dissídio Coletivo</t>
  </si>
  <si>
    <t>PE000113/2025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</si>
  <si>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</si>
  <si>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</si>
  <si>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</si>
  <si>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</si>
  <si>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</si>
  <si>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</si>
  <si>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APOIO TECNICO ADMINISTRATIVO III</t>
  </si>
  <si>
    <t>POSTO 40 Hrs</t>
  </si>
  <si>
    <t>Dados para composição dos custos referentes à mão-de-obra</t>
  </si>
  <si>
    <t>Tipo de serviço (mesmo serviço com características distintas)</t>
  </si>
  <si>
    <t>APOIO ADMINISTRATIVO</t>
  </si>
  <si>
    <t>Classificação Brasileira de Ocupações (CBO)</t>
  </si>
  <si>
    <t>4110-10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</si>
  <si>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</si>
  <si>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</si>
  <si>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</si>
  <si>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</si>
  <si>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</si>
  <si>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</si>
  <si>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</si>
  <si>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</si>
  <si>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</si>
  <si>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</si>
  <si>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</si>
  <si>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</si>
  <si>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</si>
  <si>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</si>
  <si>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</si>
  <si>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</si>
  <si>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 xml:space="preserve">Outros 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</si>
  <si>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</si>
  <si>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</si>
  <si>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</si>
  <si>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  <charset val="1"/>
      </rPr>
      <t>13 (Décimo-terceiro) salário</t>
    </r>
    <r>
      <rPr>
        <sz val="10"/>
        <color rgb="FFFF0000"/>
        <rFont val="Arial"/>
        <family val="2"/>
        <charset val="1"/>
      </rPr>
      <t xml:space="preserve"> </t>
    </r>
  </si>
  <si>
    <t>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</si>
  <si>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</si>
  <si>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</si>
  <si>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</si>
  <si>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</si>
  <si>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</si>
  <si>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</si>
  <si>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</si>
  <si>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</si>
  <si>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</si>
  <si>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</si>
  <si>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</si>
  <si>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</si>
  <si>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</si>
  <si>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 xml:space="preserve">Transporte </t>
  </si>
  <si>
    <t>-</t>
  </si>
  <si>
    <t xml:space="preserve">Auxílio-Refeição/Alimentação </t>
  </si>
  <si>
    <t>Cesta Básica</t>
  </si>
  <si>
    <t>Contribuição Social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</si>
  <si>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</si>
  <si>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</si>
  <si>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</si>
  <si>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</si>
  <si>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</si>
  <si>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</si>
  <si>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</si>
  <si>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</si>
  <si>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</si>
  <si>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</si>
  <si>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</si>
  <si>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</si>
  <si>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</si>
  <si>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</si>
  <si>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</si>
  <si>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</si>
  <si>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o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</si>
  <si>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</si>
  <si>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</si>
  <si>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</si>
  <si>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 xml:space="preserve">Submódulo 4.1 - Substituto nas Ausências Legais 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</si>
  <si>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</si>
  <si>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</si>
  <si>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</si>
  <si>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</si>
  <si>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</si>
  <si>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</si>
  <si>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TOTAL SUBMÓDULO 4.1</t>
  </si>
  <si>
    <t xml:space="preserve">Submódulo 4.2 - Substituto na Intrajornada </t>
  </si>
  <si>
    <t>Substituto na cobertura de 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</si>
  <si>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</si>
  <si>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</si>
  <si>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</si>
  <si>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</si>
  <si>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Ausências Legais</t>
  </si>
  <si>
    <t>4.2</t>
  </si>
  <si>
    <t>Intrajornada</t>
  </si>
  <si>
    <t>TOTAL DO MÓDULO 4</t>
  </si>
  <si>
    <t>MÓDULO 5 – INSUMOS DIVERSOS</t>
  </si>
  <si>
    <t>INSUMOS DIVERSOS</t>
  </si>
  <si>
    <t>Crachá com cordão</t>
  </si>
  <si>
    <t>Uniformes</t>
  </si>
  <si>
    <t>EPI</t>
  </si>
  <si>
    <t>Outros (especificar)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</si>
  <si>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</si>
  <si>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</si>
  <si>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</si>
  <si>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</si>
  <si>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</si>
  <si>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</si>
  <si>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</si>
  <si>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</si>
  <si>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</si>
  <si>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</si>
  <si>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</si>
  <si>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</si>
  <si>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</si>
  <si>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</si>
  <si>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</si>
  <si>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</si>
  <si>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</si>
  <si>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</si>
  <si>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</si>
  <si>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</si>
  <si>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</si>
  <si>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</si>
  <si>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</si>
  <si>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</si>
  <si>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</si>
  <si>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</si>
  <si>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</si>
  <si>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</si>
  <si>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</si>
  <si>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</si>
  <si>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</si>
  <si>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</si>
  <si>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</si>
  <si>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</si>
  <si>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</si>
  <si>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Global da Proposta (valor mensal do serviço X nº meses do contrato).</t>
  </si>
  <si>
    <t>TOTAL</t>
  </si>
  <si>
    <t>RELAÇÃO DE UNIFORMES
CONJUNTOS COMPLETOS DE UNIFORMES FORNECIDOS CONFORME TERMO DE REFERÊNCIA</t>
  </si>
  <si>
    <t>MESES</t>
  </si>
  <si>
    <t>POSTO DE TRABALHO</t>
  </si>
  <si>
    <t>DESCRIÇÃO DAS PEÇAS
(Masculino e/ou Feminino)</t>
  </si>
  <si>
    <t>COR</t>
  </si>
  <si>
    <t>MATERIAL
TECIDO</t>
  </si>
  <si>
    <t>QUANTIDADE DE PEÇAS DE 01 (UM) CONJUNTO COMPLETO DE UNIFORME</t>
  </si>
  <si>
    <t>QUANTIDADE ANUAL DE PEÇAS DE UNIFORME 
POR POSTO DE SERVIÇO
(02 (DOIS) CONJUNTOS POR ANO CONTÉM AS SEGUINTES PEÇAS)</t>
  </si>
  <si>
    <t>QUANT. DE PROFISSIONAIS</t>
  </si>
  <si>
    <t>QUANTIDADE TOTAL DE PEÇAS DE UNIFORME
POR ANO</t>
  </si>
  <si>
    <t>VIGÊNCIA CONTRATUAL EM ANOS</t>
  </si>
  <si>
    <t>QUANTIDADE TOTAL DE PEÇAS DE UNIFORME PARA
01 ANO</t>
  </si>
  <si>
    <t>VALOR UNITÁRIO DE CADA PEÇA DE UNIFORME</t>
  </si>
  <si>
    <t>VALOR TOTAL
 PARA A
VIGÊNCIA DE 12 MESES</t>
  </si>
  <si>
    <t xml:space="preserve">APOIO  TÉCNICO ADMINISTRATIVO III
</t>
  </si>
  <si>
    <t>Camisa social com mangas longas.
masculina e feminina</t>
  </si>
  <si>
    <t>Azul</t>
  </si>
  <si>
    <t>50% Algodão
50% Poliester</t>
  </si>
  <si>
    <t>Calça social (ou saia social)
masculina e feminina</t>
  </si>
  <si>
    <t>Preto</t>
  </si>
  <si>
    <t>Gabardine</t>
  </si>
  <si>
    <r>
      <rPr>
        <sz val="12"/>
        <rFont val="Calibri"/>
        <family val="2"/>
        <charset val="1"/>
      </rPr>
      <t xml:space="preserve">Par de sapato social, de boa qualidade, confortável e compatível com a função.
(Masculino). 
Sapato social de salto bloco máximo de 5 cm </t>
    </r>
    <r>
      <rPr>
        <b/>
        <sz val="12"/>
        <rFont val="Calibri"/>
        <family val="2"/>
        <charset val="1"/>
      </rPr>
      <t>ou sapatilha</t>
    </r>
    <r>
      <rPr>
        <sz val="12"/>
        <rFont val="Calibri"/>
        <family val="2"/>
        <charset val="1"/>
      </rPr>
      <t>, confortável e compatível com a função. 
(Feminino).</t>
    </r>
  </si>
  <si>
    <t>Couro
igual ou superior ao Confort Shoes</t>
  </si>
  <si>
    <t>Cinto de Fivela</t>
  </si>
  <si>
    <t>Couro</t>
  </si>
  <si>
    <t xml:space="preserve">Par de meias de boa qualidade ﬁna social na cor preta no modelo três quartos </t>
  </si>
  <si>
    <t>Algodão e Poliéster</t>
  </si>
  <si>
    <t>VALOR TOTAL ESTIMADO PARA A VIGÊNCIA DE 12 MESES</t>
  </si>
  <si>
    <t>VALOR MENSAL ESTIMADO</t>
  </si>
  <si>
    <t>VALOR UNITÁRIO MENSAL ESTIMADO PARA CADA POSTO</t>
  </si>
  <si>
    <t>CRACHÁS</t>
  </si>
  <si>
    <t>VIGÊNCIA:</t>
  </si>
  <si>
    <t>ITEM</t>
  </si>
  <si>
    <t>DESCRIÇÃO</t>
  </si>
  <si>
    <t>UNIDADE DE MEDIDA</t>
  </si>
  <si>
    <t>QUANTIDADE</t>
  </si>
  <si>
    <t>VALOR UNITÁRIO</t>
  </si>
  <si>
    <t>Crachá para todos os profissionais da contratação</t>
  </si>
  <si>
    <t>unidade</t>
  </si>
  <si>
    <t xml:space="preserve">VALOR MENSAL ESTIMADO </t>
  </si>
  <si>
    <t>VALOR MENSAL ESTIMADO POR PROFISSIONAL CONTRATADO</t>
  </si>
  <si>
    <t>PLANILHA DE TOTALIZAÇÃO</t>
  </si>
  <si>
    <t>Serviços de Apoio Administrativo</t>
  </si>
  <si>
    <t>Item</t>
  </si>
  <si>
    <t>Quant. Postos</t>
  </si>
  <si>
    <t>Quant.Funionários</t>
  </si>
  <si>
    <t>Valor Mensal</t>
  </si>
  <si>
    <t>Valor Anual</t>
  </si>
  <si>
    <t>ASSISTENTE ADMINISTRATIVO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</si>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</sst>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R$ &quot;* #,##0.00_-;&quot;-R$ &quot;* #,##0.00_-;_-&quot;R$ &quot;* \-??_-;_-@_-"/>
    <numFmt numFmtId="165" formatCode="_(&quot;R$ &quot;* #,##0.00_);_(&quot;R$ &quot;* \(#,##0.00\);_(&quot;R$ &quot;* \-??_);_(@_)"/>
    <numFmt numFmtId="166" formatCode="#,##0.00\ ;\-#,##0.00\ ;&quot; -&quot;00\ ;@\ "/>
    <numFmt numFmtId="167" formatCode="d/m/yyyy"/>
    <numFmt numFmtId="168" formatCode="[$R$-416]\ #,##0.00;[Red]\-[$R$-416]\ #,##0.00"/>
    <numFmt numFmtId="169" formatCode="_-* #,##0.00_-;\-* #,##0.00_-;_-* \-??_-;_-@_-"/>
    <numFmt numFmtId="170" formatCode="&quot;R$ &quot;#,##0.00"/>
  </numFmts>
  <fonts count="23" x14ac:knownFonts="1">
    <font>
      <sz val="10"/>
      <name val="Arial"/>
      <family val="2"/>
      <charset val="1"/>
    </font>
    <font>
      <sz val="11"/>
      <color theme="1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sz val="9"/>
      <name val="Calibri"/>
      <family val="2"/>
      <charset val="1"/>
    </font>
    <font>
      <b/>
      <sz val="18"/>
      <name val="Arial"/>
      <family val="2"/>
      <charset val="1"/>
    </font>
    <font>
      <b/>
      <sz val="11"/>
      <name val="Arial"/>
      <family val="2"/>
      <charset val="1"/>
    </font>
    <font>
      <sz val="12"/>
      <name val="Calibri"/>
      <family val="2"/>
      <charset val="1"/>
    </font>
    <font>
      <sz val="11"/>
      <name val="Arial"/>
      <family val="2"/>
      <charset val="1"/>
    </font>
    <font>
      <b/>
      <sz val="12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18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Arial"/>
      <family val="2"/>
      <charset val="1"/>
    </font>
    <font>
      <sz val="10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sz val="9"/>
      <name val="Arial"/>
      <family val="2"/>
      <charset val="1"/>
    </font>
    <font>
      <b/>
      <sz val="11"/>
      <color theme="1"/>
      <name val="Arial"/>
      <family val="2"/>
      <charset val="1"/>
    </font>
    <font>
      <b/>
      <sz val="16"/>
      <color theme="1"/>
      <name val="Arial"/>
      <family val="2"/>
      <charset val="1"/>
    </font>
    <font>
      <sz val="1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theme="9" tint="0.79979857783745845"/>
        <bgColor rgb="FFFCD5B5"/>
      </patternFill>
    </fill>
    <fill>
      <patternFill patternType="solid">
        <fgColor theme="0"/>
        <bgColor rgb="FFFDEADA"/>
      </patternFill>
    </fill>
    <fill>
      <patternFill patternType="solid">
        <fgColor theme="0" tint="-0.14999847407452621"/>
        <bgColor rgb="FFFCD5B5"/>
      </patternFill>
    </fill>
    <fill>
      <patternFill patternType="solid">
        <fgColor rgb="FFFFFF00"/>
        <bgColor rgb="FFFFFF00"/>
      </patternFill>
    </fill>
    <fill>
      <patternFill patternType="solid">
        <fgColor theme="9" tint="0.59978026673177287"/>
        <bgColor rgb="FFFDEADA"/>
      </patternFill>
    </fill>
    <fill>
      <patternFill patternType="solid">
        <fgColor theme="9" tint="-0.249977111117893"/>
        <bgColor rgb="FFFF9900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4">
    <xf numFmtId="0" fontId="0" fillId="0" borderId="0"/>
    <xf numFmtId="165" fontId="22" fillId="0" borderId="0" applyBorder="0" applyProtection="0"/>
    <xf numFmtId="9" fontId="22" fillId="0" borderId="0" applyBorder="0" applyProtection="0"/>
    <xf numFmtId="164" fontId="22" fillId="0" borderId="0" applyBorder="0" applyProtection="0"/>
    <xf numFmtId="165" fontId="22" fillId="0" borderId="0" applyBorder="0" applyProtection="0"/>
    <xf numFmtId="165" fontId="22" fillId="0" borderId="0" applyBorder="0" applyProtection="0"/>
    <xf numFmtId="165" fontId="22" fillId="0" borderId="0" applyBorder="0" applyProtection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 applyBorder="0" applyProtection="0"/>
    <xf numFmtId="166" fontId="22" fillId="0" borderId="0" applyBorder="0" applyProtection="0"/>
  </cellStyleXfs>
  <cellXfs count="148">
    <xf numFmtId="0" fontId="0" fillId="0" borderId="0" xfId="0"/>
    <xf numFmtId="0" fontId="0" fillId="0" borderId="0" xfId="0" applyAlignment="1">
      <alignment horizontal="left"/>
    </xf>
    <xf numFmtId="0" fontId="0" fillId="0" borderId="1" xfId="0" applyFon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center"/>
    </xf>
    <xf numFmtId="168" fontId="0" fillId="0" borderId="0" xfId="0" applyNumberFormat="1" applyAlignment="1" applyProtection="1">
      <alignment wrapText="1"/>
    </xf>
    <xf numFmtId="0" fontId="3" fillId="0" borderId="0" xfId="0" applyFont="1" applyAlignment="1">
      <alignment wrapText="1"/>
    </xf>
    <xf numFmtId="0" fontId="0" fillId="3" borderId="1" xfId="0" applyFill="1" applyBorder="1" applyAlignment="1" applyProtection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10" fontId="0" fillId="0" borderId="1" xfId="2" applyNumberFormat="1" applyFont="1" applyBorder="1" applyAlignment="1" applyProtection="1">
      <alignment horizontal="center"/>
    </xf>
    <xf numFmtId="2" fontId="2" fillId="0" borderId="1" xfId="0" applyNumberFormat="1" applyFont="1" applyBorder="1"/>
    <xf numFmtId="0" fontId="2" fillId="0" borderId="0" xfId="0" applyFont="1" applyAlignment="1">
      <alignment horizontal="center"/>
    </xf>
    <xf numFmtId="2" fontId="2" fillId="0" borderId="0" xfId="0" applyNumberFormat="1" applyFont="1"/>
    <xf numFmtId="10" fontId="0" fillId="0" borderId="1" xfId="0" applyNumberFormat="1" applyBorder="1" applyAlignment="1">
      <alignment horizontal="center"/>
    </xf>
    <xf numFmtId="10" fontId="0" fillId="4" borderId="1" xfId="0" applyNumberFormat="1" applyFill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1" applyFont="1" applyBorder="1" applyProtection="1"/>
    <xf numFmtId="10" fontId="0" fillId="3" borderId="1" xfId="0" applyNumberFormat="1" applyFill="1" applyBorder="1" applyAlignment="1">
      <alignment horizontal="center"/>
    </xf>
    <xf numFmtId="169" fontId="0" fillId="0" borderId="0" xfId="0" applyNumberFormat="1"/>
    <xf numFmtId="2" fontId="0" fillId="3" borderId="1" xfId="0" applyNumberFormat="1" applyFill="1" applyBorder="1" applyAlignment="1">
      <alignment horizontal="right"/>
    </xf>
    <xf numFmtId="167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2" fontId="0" fillId="3" borderId="1" xfId="0" applyNumberFormat="1" applyFill="1" applyBorder="1"/>
    <xf numFmtId="0" fontId="2" fillId="4" borderId="1" xfId="0" applyFont="1" applyFill="1" applyBorder="1" applyAlignment="1">
      <alignment horizontal="center"/>
    </xf>
    <xf numFmtId="165" fontId="0" fillId="0" borderId="0" xfId="1" applyFont="1" applyBorder="1" applyProtection="1"/>
    <xf numFmtId="164" fontId="0" fillId="0" borderId="0" xfId="0" applyNumberFormat="1"/>
    <xf numFmtId="10" fontId="0" fillId="3" borderId="1" xfId="0" applyNumberFormat="1" applyFill="1" applyBorder="1"/>
    <xf numFmtId="164" fontId="4" fillId="0" borderId="0" xfId="0" applyNumberFormat="1" applyFont="1"/>
    <xf numFmtId="2" fontId="0" fillId="0" borderId="1" xfId="0" applyNumberFormat="1" applyBorder="1" applyAlignment="1">
      <alignment horizontal="center"/>
    </xf>
    <xf numFmtId="10" fontId="0" fillId="0" borderId="1" xfId="2" applyNumberFormat="1" applyFont="1" applyBorder="1" applyProtection="1"/>
    <xf numFmtId="10" fontId="2" fillId="0" borderId="1" xfId="2" applyNumberFormat="1" applyFont="1" applyBorder="1" applyProtection="1"/>
    <xf numFmtId="0" fontId="3" fillId="0" borderId="7" xfId="0" applyFont="1" applyBorder="1" applyAlignment="1">
      <alignment horizontal="center"/>
    </xf>
    <xf numFmtId="10" fontId="3" fillId="0" borderId="8" xfId="2" applyNumberFormat="1" applyFont="1" applyBorder="1" applyProtection="1"/>
    <xf numFmtId="2" fontId="3" fillId="0" borderId="9" xfId="0" applyNumberFormat="1" applyFont="1" applyBorder="1"/>
    <xf numFmtId="0" fontId="3" fillId="0" borderId="10" xfId="0" applyFont="1" applyBorder="1" applyAlignment="1">
      <alignment horizontal="center"/>
    </xf>
    <xf numFmtId="10" fontId="3" fillId="0" borderId="0" xfId="2" applyNumberFormat="1" applyFont="1" applyBorder="1" applyProtection="1"/>
    <xf numFmtId="2" fontId="3" fillId="0" borderId="11" xfId="0" applyNumberFormat="1" applyFont="1" applyBorder="1"/>
    <xf numFmtId="0" fontId="4" fillId="0" borderId="10" xfId="0" applyFont="1" applyBorder="1"/>
    <xf numFmtId="0" fontId="3" fillId="0" borderId="0" xfId="0" applyFont="1" applyAlignment="1">
      <alignment horizontal="left"/>
    </xf>
    <xf numFmtId="0" fontId="3" fillId="0" borderId="12" xfId="0" applyFont="1" applyBorder="1" applyAlignment="1">
      <alignment horizontal="center"/>
    </xf>
    <xf numFmtId="10" fontId="3" fillId="0" borderId="13" xfId="2" applyNumberFormat="1" applyFont="1" applyBorder="1" applyProtection="1"/>
    <xf numFmtId="2" fontId="3" fillId="0" borderId="14" xfId="0" applyNumberFormat="1" applyFont="1" applyBorder="1"/>
    <xf numFmtId="2" fontId="0" fillId="0" borderId="0" xfId="0" applyNumberFormat="1"/>
    <xf numFmtId="165" fontId="2" fillId="0" borderId="0" xfId="1" applyFont="1" applyBorder="1" applyProtection="1"/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165" fontId="0" fillId="0" borderId="19" xfId="1" applyFont="1" applyBorder="1" applyProtection="1"/>
    <xf numFmtId="0" fontId="0" fillId="0" borderId="17" xfId="0" applyBorder="1" applyAlignment="1">
      <alignment horizontal="center"/>
    </xf>
    <xf numFmtId="165" fontId="0" fillId="0" borderId="20" xfId="1" applyFont="1" applyBorder="1" applyProtection="1"/>
    <xf numFmtId="165" fontId="0" fillId="0" borderId="22" xfId="1" applyFont="1" applyBorder="1" applyProtection="1"/>
    <xf numFmtId="0" fontId="0" fillId="0" borderId="23" xfId="0" applyBorder="1" applyAlignment="1">
      <alignment horizontal="center"/>
    </xf>
    <xf numFmtId="0" fontId="0" fillId="0" borderId="24" xfId="0" applyFont="1" applyBorder="1" applyAlignment="1">
      <alignment horizontal="center"/>
    </xf>
    <xf numFmtId="165" fontId="0" fillId="0" borderId="26" xfId="1" applyFont="1" applyBorder="1" applyProtection="1"/>
    <xf numFmtId="0" fontId="5" fillId="0" borderId="0" xfId="0" applyFont="1" applyAlignment="1">
      <alignment horizontal="center" vertical="center"/>
    </xf>
    <xf numFmtId="0" fontId="2" fillId="0" borderId="0" xfId="0" applyFont="1"/>
    <xf numFmtId="0" fontId="6" fillId="5" borderId="3" xfId="9" applyFont="1" applyFill="1" applyBorder="1" applyAlignment="1" applyProtection="1">
      <alignment vertical="center" wrapText="1"/>
    </xf>
    <xf numFmtId="0" fontId="6" fillId="5" borderId="27" xfId="9" applyFont="1" applyFill="1" applyBorder="1" applyAlignment="1" applyProtection="1">
      <alignment vertical="center" wrapText="1"/>
    </xf>
    <xf numFmtId="0" fontId="8" fillId="4" borderId="1" xfId="0" applyFont="1" applyFill="1" applyBorder="1" applyAlignment="1" applyProtection="1">
      <alignment horizontal="justify" vertical="center" wrapText="1"/>
    </xf>
    <xf numFmtId="0" fontId="9" fillId="4" borderId="1" xfId="9" applyFont="1" applyFill="1" applyBorder="1" applyAlignment="1" applyProtection="1">
      <alignment horizontal="center" vertical="center" wrapText="1"/>
    </xf>
    <xf numFmtId="0" fontId="9" fillId="0" borderId="1" xfId="9" applyFont="1" applyBorder="1" applyAlignment="1" applyProtection="1">
      <alignment horizontal="center" vertical="center" wrapText="1"/>
    </xf>
    <xf numFmtId="0" fontId="7" fillId="0" borderId="1" xfId="9" applyFont="1" applyBorder="1" applyAlignment="1" applyProtection="1">
      <alignment horizontal="center" vertical="center" wrapText="1"/>
    </xf>
    <xf numFmtId="170" fontId="9" fillId="0" borderId="1" xfId="9" applyNumberFormat="1" applyFont="1" applyBorder="1" applyAlignment="1" applyProtection="1">
      <alignment horizontal="center" vertical="center" wrapText="1"/>
    </xf>
    <xf numFmtId="170" fontId="7" fillId="5" borderId="1" xfId="9" applyNumberFormat="1" applyFont="1" applyFill="1" applyBorder="1" applyAlignment="1" applyProtection="1">
      <alignment horizontal="center" vertical="center"/>
    </xf>
    <xf numFmtId="0" fontId="13" fillId="5" borderId="1" xfId="12" applyFont="1" applyFill="1" applyBorder="1" applyAlignment="1" applyProtection="1">
      <alignment horizontal="center" vertical="center" wrapText="1"/>
    </xf>
    <xf numFmtId="0" fontId="13" fillId="5" borderId="1" xfId="11" applyFont="1" applyFill="1" applyBorder="1" applyAlignment="1" applyProtection="1">
      <alignment horizontal="center" vertical="center" wrapText="1"/>
    </xf>
    <xf numFmtId="0" fontId="14" fillId="4" borderId="1" xfId="12" applyFont="1" applyFill="1" applyBorder="1" applyAlignment="1" applyProtection="1">
      <alignment horizontal="center" vertical="center" wrapText="1"/>
    </xf>
    <xf numFmtId="0" fontId="15" fillId="4" borderId="1" xfId="11" applyFont="1" applyFill="1" applyBorder="1" applyAlignment="1" applyProtection="1">
      <alignment horizontal="center" vertical="center" wrapText="1"/>
    </xf>
    <xf numFmtId="0" fontId="14" fillId="0" borderId="1" xfId="11" applyFont="1" applyBorder="1" applyAlignment="1" applyProtection="1">
      <alignment horizontal="center" vertical="center" wrapText="1"/>
    </xf>
    <xf numFmtId="164" fontId="14" fillId="4" borderId="1" xfId="13" applyNumberFormat="1" applyFont="1" applyFill="1" applyBorder="1" applyAlignment="1" applyProtection="1">
      <alignment horizontal="center" vertical="center" wrapText="1"/>
    </xf>
    <xf numFmtId="164" fontId="13" fillId="5" borderId="1" xfId="11" applyNumberFormat="1" applyFont="1" applyFill="1" applyBorder="1" applyAlignment="1" applyProtection="1">
      <alignment vertical="center" wrapText="1"/>
    </xf>
    <xf numFmtId="164" fontId="13" fillId="5" borderId="1" xfId="11" applyNumberFormat="1" applyFont="1" applyFill="1" applyBorder="1" applyAlignment="1" applyProtection="1">
      <alignment horizontal="center" vertical="center" wrapText="1"/>
    </xf>
    <xf numFmtId="0" fontId="16" fillId="0" borderId="0" xfId="11" applyFont="1"/>
    <xf numFmtId="0" fontId="17" fillId="0" borderId="0" xfId="11" applyFont="1"/>
    <xf numFmtId="0" fontId="2" fillId="0" borderId="0" xfId="11" applyFont="1" applyAlignment="1">
      <alignment horizontal="center" vertical="center" wrapText="1"/>
    </xf>
    <xf numFmtId="0" fontId="18" fillId="8" borderId="23" xfId="11" applyFont="1" applyFill="1" applyBorder="1" applyAlignment="1">
      <alignment horizontal="center" vertical="center"/>
    </xf>
    <xf numFmtId="0" fontId="18" fillId="8" borderId="31" xfId="11" applyFont="1" applyFill="1" applyBorder="1" applyAlignment="1">
      <alignment horizontal="center" vertical="center"/>
    </xf>
    <xf numFmtId="0" fontId="18" fillId="8" borderId="31" xfId="11" applyFont="1" applyFill="1" applyBorder="1" applyAlignment="1">
      <alignment horizontal="center" vertical="center" wrapText="1"/>
    </xf>
    <xf numFmtId="0" fontId="18" fillId="8" borderId="22" xfId="11" applyFont="1" applyFill="1" applyBorder="1" applyAlignment="1">
      <alignment horizontal="center" vertical="center" wrapText="1"/>
    </xf>
    <xf numFmtId="0" fontId="17" fillId="0" borderId="28" xfId="11" applyFont="1" applyBorder="1" applyAlignment="1">
      <alignment horizontal="center" vertical="center"/>
    </xf>
    <xf numFmtId="0" fontId="17" fillId="0" borderId="28" xfId="11" applyFont="1" applyBorder="1" applyAlignment="1">
      <alignment horizontal="left" vertical="center" wrapText="1"/>
    </xf>
    <xf numFmtId="1" fontId="17" fillId="0" borderId="28" xfId="11" applyNumberFormat="1" applyFont="1" applyBorder="1" applyAlignment="1">
      <alignment horizontal="center" vertical="center"/>
    </xf>
    <xf numFmtId="165" fontId="0" fillId="0" borderId="28" xfId="1" applyFont="1" applyBorder="1" applyAlignment="1" applyProtection="1">
      <alignment horizontal="center" vertical="center" wrapText="1"/>
    </xf>
    <xf numFmtId="165" fontId="2" fillId="7" borderId="15" xfId="1" applyFont="1" applyFill="1" applyBorder="1" applyAlignment="1" applyProtection="1">
      <alignment vertical="center"/>
    </xf>
    <xf numFmtId="165" fontId="2" fillId="7" borderId="15" xfId="1" applyFont="1" applyFill="1" applyBorder="1" applyAlignment="1" applyProtection="1">
      <alignment horizontal="center" vertical="center" wrapText="1"/>
    </xf>
    <xf numFmtId="169" fontId="16" fillId="0" borderId="0" xfId="11" applyNumberFormat="1" applyFont="1"/>
    <xf numFmtId="0" fontId="16" fillId="0" borderId="0" xfId="11" applyFont="1" applyAlignment="1">
      <alignment horizontal="center"/>
    </xf>
    <xf numFmtId="10" fontId="0" fillId="0" borderId="0" xfId="2" applyNumberFormat="1" applyFont="1" applyBorder="1" applyAlignment="1" applyProtection="1">
      <alignment horizontal="center"/>
    </xf>
    <xf numFmtId="0" fontId="19" fillId="0" borderId="0" xfId="0" applyFont="1" applyAlignment="1">
      <alignment horizontal="center" vertical="center"/>
    </xf>
    <xf numFmtId="9" fontId="0" fillId="0" borderId="0" xfId="2" applyFont="1" applyBorder="1" applyProtection="1"/>
    <xf numFmtId="0" fontId="20" fillId="0" borderId="0" xfId="11" applyFont="1" applyAlignment="1">
      <alignment horizontal="center" vertical="center"/>
    </xf>
    <xf numFmtId="0" fontId="20" fillId="0" borderId="0" xfId="11" applyFont="1" applyAlignment="1">
      <alignment horizontal="center" vertical="center" wrapText="1"/>
    </xf>
    <xf numFmtId="0" fontId="16" fillId="0" borderId="0" xfId="11" applyFont="1" applyAlignment="1">
      <alignment horizontal="center" vertical="center"/>
    </xf>
    <xf numFmtId="0" fontId="16" fillId="0" borderId="0" xfId="11" applyFont="1" applyAlignment="1">
      <alignment horizontal="left" vertical="center" wrapText="1"/>
    </xf>
    <xf numFmtId="169" fontId="16" fillId="0" borderId="0" xfId="11" applyNumberFormat="1" applyFont="1" applyAlignment="1">
      <alignment horizontal="center" vertical="center" wrapText="1"/>
    </xf>
    <xf numFmtId="0" fontId="21" fillId="0" borderId="0" xfId="11" applyFont="1" applyAlignment="1">
      <alignment vertical="center"/>
    </xf>
    <xf numFmtId="169" fontId="21" fillId="0" borderId="0" xfId="11" applyNumberFormat="1" applyFont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165" fontId="0" fillId="0" borderId="17" xfId="1" applyFont="1" applyBorder="1" applyAlignment="1" applyProtection="1">
      <alignment horizontal="left"/>
    </xf>
    <xf numFmtId="0" fontId="0" fillId="0" borderId="18" xfId="0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2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0" fillId="0" borderId="2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4" borderId="4" xfId="0" applyFont="1" applyFill="1" applyBorder="1" applyAlignment="1">
      <alignment horizontal="center"/>
    </xf>
    <xf numFmtId="0" fontId="0" fillId="0" borderId="1" xfId="0" applyFont="1" applyBorder="1" applyAlignment="1" applyProtection="1"/>
    <xf numFmtId="0" fontId="0" fillId="0" borderId="1" xfId="0" applyFont="1" applyBorder="1" applyAlignment="1"/>
    <xf numFmtId="0" fontId="2" fillId="4" borderId="6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7" fillId="5" borderId="1" xfId="9" applyFont="1" applyFill="1" applyBorder="1" applyAlignment="1" applyProtection="1">
      <alignment horizontal="right" vertical="center" indent="1"/>
    </xf>
    <xf numFmtId="0" fontId="7" fillId="5" borderId="28" xfId="9" applyFont="1" applyFill="1" applyBorder="1" applyAlignment="1" applyProtection="1">
      <alignment horizontal="center" vertical="center" wrapText="1"/>
    </xf>
    <xf numFmtId="0" fontId="7" fillId="6" borderId="1" xfId="9" applyFont="1" applyFill="1" applyBorder="1" applyAlignment="1" applyProtection="1">
      <alignment horizontal="center" vertical="center" wrapText="1"/>
    </xf>
    <xf numFmtId="0" fontId="7" fillId="5" borderId="1" xfId="9" applyFont="1" applyFill="1" applyBorder="1" applyAlignment="1" applyProtection="1">
      <alignment horizontal="center" vertical="center" wrapText="1"/>
    </xf>
    <xf numFmtId="0" fontId="6" fillId="5" borderId="1" xfId="9" applyFont="1" applyFill="1" applyBorder="1" applyAlignment="1" applyProtection="1">
      <alignment horizontal="center" vertical="center" wrapText="1"/>
    </xf>
    <xf numFmtId="0" fontId="13" fillId="5" borderId="1" xfId="11" applyFont="1" applyFill="1" applyBorder="1" applyAlignment="1" applyProtection="1">
      <alignment horizontal="right" vertical="center" wrapText="1"/>
    </xf>
    <xf numFmtId="0" fontId="11" fillId="5" borderId="1" xfId="11" applyFont="1" applyFill="1" applyBorder="1" applyAlignment="1" applyProtection="1">
      <alignment horizontal="center" vertical="center" wrapText="1"/>
    </xf>
    <xf numFmtId="0" fontId="12" fillId="5" borderId="3" xfId="11" applyFont="1" applyFill="1" applyBorder="1" applyAlignment="1" applyProtection="1">
      <alignment horizontal="right" vertical="center" wrapText="1"/>
    </xf>
    <xf numFmtId="0" fontId="6" fillId="5" borderId="29" xfId="9" applyFont="1" applyFill="1" applyBorder="1" applyAlignment="1" applyProtection="1">
      <alignment horizontal="center" vertical="center" wrapText="1"/>
    </xf>
    <xf numFmtId="0" fontId="6" fillId="5" borderId="27" xfId="9" applyFont="1" applyFill="1" applyBorder="1" applyAlignment="1" applyProtection="1">
      <alignment horizontal="center" vertical="center" wrapText="1"/>
    </xf>
    <xf numFmtId="0" fontId="2" fillId="0" borderId="0" xfId="11" applyFont="1" applyBorder="1" applyAlignment="1">
      <alignment horizontal="center" vertical="center" wrapText="1"/>
    </xf>
    <xf numFmtId="0" fontId="2" fillId="7" borderId="30" xfId="11" applyFont="1" applyFill="1" applyBorder="1" applyAlignment="1">
      <alignment horizontal="center" vertical="center" wrapText="1"/>
    </xf>
    <xf numFmtId="0" fontId="18" fillId="7" borderId="15" xfId="11" applyFont="1" applyFill="1" applyBorder="1" applyAlignment="1">
      <alignment horizontal="center" vertical="center"/>
    </xf>
    <xf numFmtId="169" fontId="16" fillId="0" borderId="0" xfId="11" applyNumberFormat="1" applyFont="1" applyBorder="1" applyAlignment="1">
      <alignment horizontal="center"/>
    </xf>
  </cellXfs>
  <cellStyles count="14">
    <cellStyle name="Moeda" xfId="1" builtinId="4"/>
    <cellStyle name="Moeda 2" xfId="3" xr:uid="{00000000-0005-0000-0000-000006000000}"/>
    <cellStyle name="Moeda 2 2" xfId="4" xr:uid="{00000000-0005-0000-0000-000007000000}"/>
    <cellStyle name="Moeda 3" xfId="5" xr:uid="{00000000-0005-0000-0000-000008000000}"/>
    <cellStyle name="Moeda 4" xfId="6" xr:uid="{00000000-0005-0000-0000-000009000000}"/>
    <cellStyle name="Normal" xfId="0" builtinId="0"/>
    <cellStyle name="Normal 2" xfId="7" xr:uid="{00000000-0005-0000-0000-00000A000000}"/>
    <cellStyle name="Normal 2 2" xfId="12" xr:uid="{00000000-0005-0000-0000-00000F000000}"/>
    <cellStyle name="Normal 3" xfId="8" xr:uid="{00000000-0005-0000-0000-00000B000000}"/>
    <cellStyle name="Normal 3 2" xfId="9" xr:uid="{00000000-0005-0000-0000-00000C000000}"/>
    <cellStyle name="Normal 4" xfId="10" xr:uid="{00000000-0005-0000-0000-00000D000000}"/>
    <cellStyle name="Normal 5" xfId="11" xr:uid="{00000000-0005-0000-0000-00000E000000}"/>
    <cellStyle name="Porcentagem" xfId="2" builtinId="5"/>
    <cellStyle name="Vírgula 3" xfId="13" xr:uid="{00000000-0005-0000-0000-000010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5:L154"/>
  <sheetViews>
    <sheetView tabSelected="1" topLeftCell="A40" zoomScale="110" zoomScaleNormal="110" workbookViewId="0">
      <selection activeCell="I56" sqref="I56"/>
    </sheetView>
  </sheetViews>
  <sheetFormatPr defaultColWidth="8.7109375" defaultRowHeight="12.75" x14ac:dyDescent="0.2"/>
  <cols>
    <col min="1" max="1" width="10" customWidth="1"/>
    <col min="5" max="5" width="10.85546875" customWidth="1"/>
    <col min="7" max="7" width="19.140625" customWidth="1"/>
    <col min="8" max="8" width="8.85546875" customWidth="1"/>
    <col min="9" max="9" width="17.42578125" customWidth="1"/>
    <col min="10" max="10" width="5" customWidth="1"/>
    <col min="11" max="11" width="33.140625" customWidth="1"/>
    <col min="12" max="12" width="15.85546875" customWidth="1"/>
    <col min="13" max="13" width="9.5703125" customWidth="1"/>
  </cols>
  <sheetData>
    <row r="5" spans="1:9" x14ac:dyDescent="0.2">
      <c r="A5" s="132"/>
      <c r="B5" s="132"/>
      <c r="C5" s="132"/>
      <c r="D5" s="132"/>
      <c r="E5" s="132"/>
      <c r="F5" s="132"/>
      <c r="G5" s="132"/>
      <c r="H5" s="132"/>
      <c r="I5" s="132"/>
    </row>
    <row r="6" spans="1:9" x14ac:dyDescent="0.2">
      <c r="A6" s="1"/>
      <c r="B6" s="1"/>
      <c r="C6" s="1"/>
      <c r="D6" s="1"/>
      <c r="E6" s="1"/>
      <c r="F6" s="1"/>
      <c r="G6" s="1"/>
      <c r="H6" s="1"/>
      <c r="I6" s="1"/>
    </row>
    <row r="7" spans="1:9" x14ac:dyDescent="0.2">
      <c r="A7" s="120" t="s">
        <v>0</v>
      </c>
      <c r="B7" s="120"/>
      <c r="C7" s="120"/>
      <c r="D7" s="120"/>
      <c r="E7" s="120"/>
      <c r="F7" s="120"/>
      <c r="G7" s="120"/>
      <c r="H7" s="120"/>
      <c r="I7" s="120"/>
    </row>
    <row r="8" spans="1:9" x14ac:dyDescent="0.2">
      <c r="A8" s="2" t="s">
        <v>1</v>
      </c>
      <c r="B8" s="112" t="s">
        <v>2</v>
      </c>
      <c r="C8" s="112"/>
      <c r="D8" s="112"/>
      <c r="E8" s="112"/>
      <c r="F8" s="112"/>
      <c r="G8" s="112"/>
      <c r="H8" s="112"/>
      <c r="I8" s="3"/>
    </row>
    <row r="9" spans="1:9" x14ac:dyDescent="0.2">
      <c r="A9" s="2" t="s">
        <v>3</v>
      </c>
      <c r="B9" s="112" t="s">
        <v>4</v>
      </c>
      <c r="C9" s="112"/>
      <c r="D9" s="112"/>
      <c r="E9" s="112"/>
      <c r="F9" s="112"/>
      <c r="G9" s="112"/>
      <c r="H9" s="112"/>
      <c r="I9" s="2" t="s">
        <v>5</v>
      </c>
    </row>
    <row r="10" spans="1:9" x14ac:dyDescent="0.2">
      <c r="A10" s="2" t="s">
        <v>6</v>
      </c>
      <c r="B10" s="112" t="s">
        <v>7</v>
      </c>
      <c r="C10" s="112"/>
      <c r="D10" s="112"/>
      <c r="E10" s="112"/>
      <c r="F10" s="112"/>
      <c r="G10" s="112"/>
      <c r="H10" s="112"/>
      <c r="I10" s="2" t="s">
        <v>8</v>
      </c>
    </row>
    <row r="11" spans="1:9" x14ac:dyDescent="0.2">
      <c r="A11" s="2" t="s">
        <v>9</v>
      </c>
      <c r="B11" s="112" t="s">
        <v>10</v>
      </c>
      <c r="C11" s="112"/>
      <c r="D11" s="112"/>
      <c r="E11" s="112"/>
      <c r="F11" s="112"/>
      <c r="G11" s="112"/>
      <c r="H11" s="112"/>
      <c r="I11" s="2">
        <v>12</v>
      </c>
    </row>
    <row r="12" spans="1:9" x14ac:dyDescent="0.2">
      <c r="A12" s="4"/>
      <c r="B12" s="1"/>
      <c r="C12" s="1"/>
      <c r="D12" s="1"/>
      <c r="E12" s="1"/>
      <c r="F12" s="1"/>
      <c r="G12" s="1"/>
      <c r="H12" s="4"/>
      <c r="I12" s="4"/>
    </row>
    <row r="13" spans="1:9" x14ac:dyDescent="0.2">
      <c r="A13" s="120" t="s">
        <v>11</v>
      </c>
      <c r="B13" s="120"/>
      <c r="C13" s="120"/>
      <c r="D13" s="120"/>
      <c r="E13" s="120"/>
      <c r="F13" s="120"/>
      <c r="G13" s="120"/>
      <c r="H13" s="120"/>
      <c r="I13" s="120"/>
    </row>
    <row r="14" spans="1:9" x14ac:dyDescent="0.2">
      <c r="A14" s="126" t="s">
        <v>12</v>
      </c>
      <c r="B14" s="126"/>
      <c r="C14" s="126" t="s">
        <v>13</v>
      </c>
      <c r="D14" s="126"/>
      <c r="E14" s="126" t="s">
        <v>14</v>
      </c>
      <c r="F14" s="126"/>
      <c r="G14" s="126"/>
      <c r="H14" s="126"/>
      <c r="I14" s="126"/>
    </row>
    <row r="15" spans="1:9" ht="26.25" customHeight="1" x14ac:dyDescent="0.2">
      <c r="A15" s="133" t="s">
        <v>15</v>
      </c>
      <c r="B15" s="133"/>
      <c r="C15" s="126" t="s">
        <v>16</v>
      </c>
      <c r="D15" s="126"/>
      <c r="E15" s="126">
        <v>12</v>
      </c>
      <c r="F15" s="126"/>
      <c r="G15" s="126"/>
      <c r="H15" s="126"/>
      <c r="I15" s="126"/>
    </row>
    <row r="16" spans="1:9" x14ac:dyDescent="0.2">
      <c r="A16" s="4"/>
      <c r="B16" s="1"/>
      <c r="C16" s="1"/>
      <c r="D16" s="1"/>
      <c r="E16" s="1"/>
      <c r="F16" s="1"/>
      <c r="G16" s="1"/>
      <c r="H16" s="4"/>
      <c r="I16" s="4"/>
    </row>
    <row r="17" spans="1:11" x14ac:dyDescent="0.2">
      <c r="A17" s="120" t="s">
        <v>17</v>
      </c>
      <c r="B17" s="120"/>
      <c r="C17" s="120"/>
      <c r="D17" s="120"/>
      <c r="E17" s="120"/>
      <c r="F17" s="120"/>
      <c r="G17" s="120"/>
      <c r="H17" s="120"/>
      <c r="I17" s="120"/>
    </row>
    <row r="18" spans="1:11" ht="25.5" x14ac:dyDescent="0.2">
      <c r="A18" s="2">
        <v>1</v>
      </c>
      <c r="B18" s="112" t="s">
        <v>18</v>
      </c>
      <c r="C18" s="112"/>
      <c r="D18" s="112"/>
      <c r="E18" s="112"/>
      <c r="F18" s="112"/>
      <c r="G18" s="112"/>
      <c r="H18" s="112"/>
      <c r="I18" s="5" t="s">
        <v>19</v>
      </c>
    </row>
    <row r="19" spans="1:11" x14ac:dyDescent="0.2">
      <c r="A19" s="2">
        <v>2</v>
      </c>
      <c r="B19" s="112" t="s">
        <v>20</v>
      </c>
      <c r="C19" s="112"/>
      <c r="D19" s="112"/>
      <c r="E19" s="112"/>
      <c r="F19" s="112"/>
      <c r="G19" s="112"/>
      <c r="H19" s="112"/>
      <c r="I19" s="6" t="s">
        <v>21</v>
      </c>
    </row>
    <row r="20" spans="1:11" x14ac:dyDescent="0.2">
      <c r="A20" s="2">
        <v>3</v>
      </c>
      <c r="B20" s="112" t="s">
        <v>22</v>
      </c>
      <c r="C20" s="112"/>
      <c r="D20" s="112"/>
      <c r="E20" s="112"/>
      <c r="F20" s="112"/>
      <c r="G20" s="112"/>
      <c r="H20" s="112"/>
      <c r="I20" s="7">
        <v>2471.3200000000002</v>
      </c>
      <c r="K20" s="8"/>
    </row>
    <row r="21" spans="1:11" ht="38.25" x14ac:dyDescent="0.2">
      <c r="A21" s="2">
        <v>4</v>
      </c>
      <c r="B21" s="112" t="s">
        <v>23</v>
      </c>
      <c r="C21" s="112"/>
      <c r="D21" s="112"/>
      <c r="E21" s="112"/>
      <c r="F21" s="112"/>
      <c r="G21" s="112"/>
      <c r="H21" s="112"/>
      <c r="I21" s="9" t="str">
        <f>A15</f>
        <v>APOIO TECNICO ADMINISTRATIVO III</v>
      </c>
    </row>
    <row r="22" spans="1:11" x14ac:dyDescent="0.2">
      <c r="A22" s="2">
        <v>5</v>
      </c>
      <c r="B22" s="112" t="s">
        <v>24</v>
      </c>
      <c r="C22" s="112"/>
      <c r="D22" s="112"/>
      <c r="E22" s="112"/>
      <c r="F22" s="112"/>
      <c r="G22" s="112"/>
      <c r="H22" s="112"/>
      <c r="I22" s="3">
        <v>45658</v>
      </c>
    </row>
    <row r="23" spans="1:11" x14ac:dyDescent="0.2">
      <c r="A23" s="132"/>
      <c r="B23" s="132"/>
      <c r="C23" s="132"/>
      <c r="D23" s="132"/>
      <c r="E23" s="132"/>
      <c r="F23" s="132"/>
      <c r="G23" s="132"/>
      <c r="H23" s="132"/>
      <c r="I23" s="132"/>
    </row>
    <row r="24" spans="1:11" x14ac:dyDescent="0.2">
      <c r="A24" s="120" t="s">
        <v>25</v>
      </c>
      <c r="B24" s="120"/>
      <c r="C24" s="120"/>
      <c r="D24" s="120"/>
      <c r="E24" s="120"/>
      <c r="F24" s="120"/>
      <c r="G24" s="120"/>
      <c r="H24" s="120"/>
      <c r="I24" s="120"/>
    </row>
    <row r="25" spans="1:11" x14ac:dyDescent="0.2">
      <c r="A25" s="10">
        <v>1</v>
      </c>
      <c r="B25" s="113" t="s">
        <v>26</v>
      </c>
      <c r="C25" s="113"/>
      <c r="D25" s="113"/>
      <c r="E25" s="113"/>
      <c r="F25" s="113"/>
      <c r="G25" s="113"/>
      <c r="H25" s="10" t="s">
        <v>27</v>
      </c>
      <c r="I25" s="10" t="s">
        <v>28</v>
      </c>
    </row>
    <row r="26" spans="1:11" x14ac:dyDescent="0.2">
      <c r="A26" s="10" t="s">
        <v>1</v>
      </c>
      <c r="B26" s="112" t="s">
        <v>29</v>
      </c>
      <c r="C26" s="112"/>
      <c r="D26" s="112"/>
      <c r="E26" s="112"/>
      <c r="F26" s="112"/>
      <c r="G26" s="112"/>
      <c r="H26" s="11"/>
      <c r="I26" s="12">
        <f>I20</f>
        <v>2471.3200000000002</v>
      </c>
    </row>
    <row r="27" spans="1:11" x14ac:dyDescent="0.2">
      <c r="A27" s="10" t="s">
        <v>3</v>
      </c>
      <c r="B27" s="112" t="s">
        <v>30</v>
      </c>
      <c r="C27" s="112"/>
      <c r="D27" s="112"/>
      <c r="E27" s="112"/>
      <c r="F27" s="112"/>
      <c r="G27" s="112"/>
      <c r="H27" s="13">
        <v>0</v>
      </c>
      <c r="I27" s="12">
        <f>I26*H27</f>
        <v>0</v>
      </c>
    </row>
    <row r="28" spans="1:11" x14ac:dyDescent="0.2">
      <c r="A28" s="10" t="s">
        <v>6</v>
      </c>
      <c r="B28" s="112" t="s">
        <v>31</v>
      </c>
      <c r="C28" s="112"/>
      <c r="D28" s="112"/>
      <c r="E28" s="112"/>
      <c r="F28" s="112"/>
      <c r="G28" s="112"/>
      <c r="H28" s="13">
        <v>0</v>
      </c>
      <c r="I28" s="12">
        <v>0</v>
      </c>
    </row>
    <row r="29" spans="1:11" x14ac:dyDescent="0.2">
      <c r="A29" s="10" t="s">
        <v>9</v>
      </c>
      <c r="B29" s="112" t="s">
        <v>32</v>
      </c>
      <c r="C29" s="112"/>
      <c r="D29" s="112"/>
      <c r="E29" s="112"/>
      <c r="F29" s="112"/>
      <c r="G29" s="112"/>
      <c r="H29" s="13"/>
      <c r="I29" s="12">
        <f>E29*F29</f>
        <v>0</v>
      </c>
    </row>
    <row r="30" spans="1:11" x14ac:dyDescent="0.2">
      <c r="A30" s="10" t="s">
        <v>33</v>
      </c>
      <c r="B30" s="112" t="s">
        <v>34</v>
      </c>
      <c r="C30" s="112"/>
      <c r="D30" s="112"/>
      <c r="E30" s="112"/>
      <c r="F30" s="112"/>
      <c r="G30" s="112"/>
      <c r="H30" s="13"/>
      <c r="I30" s="12">
        <v>0</v>
      </c>
    </row>
    <row r="31" spans="1:11" x14ac:dyDescent="0.2">
      <c r="A31" s="10" t="s">
        <v>35</v>
      </c>
      <c r="B31" s="112" t="s">
        <v>36</v>
      </c>
      <c r="C31" s="112"/>
      <c r="D31" s="112"/>
      <c r="E31" s="112"/>
      <c r="F31" s="112"/>
      <c r="G31" s="112"/>
      <c r="H31" s="13"/>
      <c r="I31" s="12">
        <v>0</v>
      </c>
    </row>
    <row r="32" spans="1:11" x14ac:dyDescent="0.2">
      <c r="A32" s="10" t="s">
        <v>37</v>
      </c>
      <c r="B32" s="112" t="s">
        <v>38</v>
      </c>
      <c r="C32" s="112"/>
      <c r="D32" s="112"/>
      <c r="E32" s="112"/>
      <c r="F32" s="112"/>
      <c r="G32" s="112"/>
      <c r="H32" s="13"/>
      <c r="I32" s="12">
        <v>0</v>
      </c>
    </row>
    <row r="33" spans="1:12" x14ac:dyDescent="0.2">
      <c r="A33" s="113" t="s">
        <v>39</v>
      </c>
      <c r="B33" s="113"/>
      <c r="C33" s="113"/>
      <c r="D33" s="113"/>
      <c r="E33" s="113"/>
      <c r="F33" s="113"/>
      <c r="G33" s="113"/>
      <c r="H33" s="113"/>
      <c r="I33" s="14">
        <f>TRUNC(SUM(I26:I32),2)</f>
        <v>2471.3200000000002</v>
      </c>
    </row>
    <row r="34" spans="1:12" x14ac:dyDescent="0.2">
      <c r="A34" s="15"/>
      <c r="B34" s="15"/>
      <c r="C34" s="15"/>
      <c r="D34" s="15"/>
      <c r="E34" s="15"/>
      <c r="F34" s="15"/>
      <c r="G34" s="15"/>
      <c r="H34" s="15"/>
      <c r="I34" s="16"/>
    </row>
    <row r="35" spans="1:12" x14ac:dyDescent="0.2">
      <c r="A35" s="120" t="s">
        <v>40</v>
      </c>
      <c r="B35" s="120"/>
      <c r="C35" s="120"/>
      <c r="D35" s="120"/>
      <c r="E35" s="120"/>
      <c r="F35" s="120"/>
      <c r="G35" s="120"/>
      <c r="H35" s="120"/>
      <c r="I35" s="120"/>
    </row>
    <row r="36" spans="1:12" x14ac:dyDescent="0.2">
      <c r="A36" s="113" t="s">
        <v>41</v>
      </c>
      <c r="B36" s="113"/>
      <c r="C36" s="113"/>
      <c r="D36" s="113"/>
      <c r="E36" s="113"/>
      <c r="F36" s="113"/>
      <c r="G36" s="113"/>
      <c r="H36" s="10" t="s">
        <v>27</v>
      </c>
      <c r="I36" s="10" t="s">
        <v>28</v>
      </c>
    </row>
    <row r="37" spans="1:12" x14ac:dyDescent="0.2">
      <c r="A37" s="10" t="s">
        <v>1</v>
      </c>
      <c r="B37" s="112" t="s">
        <v>42</v>
      </c>
      <c r="C37" s="112"/>
      <c r="D37" s="112"/>
      <c r="E37" s="112"/>
      <c r="F37" s="112"/>
      <c r="G37" s="112"/>
      <c r="H37" s="17">
        <v>8.3299999999999999E-2</v>
      </c>
      <c r="I37" s="12">
        <f>H37*I33</f>
        <v>205.86095600000002</v>
      </c>
    </row>
    <row r="38" spans="1:12" x14ac:dyDescent="0.2">
      <c r="A38" s="10" t="s">
        <v>3</v>
      </c>
      <c r="B38" s="112" t="s">
        <v>43</v>
      </c>
      <c r="C38" s="112"/>
      <c r="D38" s="112"/>
      <c r="E38" s="112"/>
      <c r="F38" s="112"/>
      <c r="G38" s="112"/>
      <c r="H38" s="18">
        <v>3.0249999999999999E-2</v>
      </c>
      <c r="I38" s="12">
        <f>H38*I33</f>
        <v>74.757429999999999</v>
      </c>
    </row>
    <row r="39" spans="1:12" x14ac:dyDescent="0.2">
      <c r="A39" s="113" t="s">
        <v>44</v>
      </c>
      <c r="B39" s="113"/>
      <c r="C39" s="113"/>
      <c r="D39" s="113"/>
      <c r="E39" s="113"/>
      <c r="F39" s="113"/>
      <c r="G39" s="113"/>
      <c r="H39" s="19">
        <f>TRUNC(SUM(H37:H38),4)</f>
        <v>0.1135</v>
      </c>
      <c r="I39" s="14">
        <f>TRUNC(SUM(I37:I38),2)</f>
        <v>280.61</v>
      </c>
    </row>
    <row r="40" spans="1:12" x14ac:dyDescent="0.2">
      <c r="A40" s="131"/>
      <c r="B40" s="131"/>
      <c r="C40" s="131"/>
      <c r="D40" s="131"/>
      <c r="E40" s="131"/>
      <c r="F40" s="131"/>
      <c r="G40" s="131"/>
      <c r="H40" s="131"/>
      <c r="I40" s="131"/>
    </row>
    <row r="41" spans="1:12" x14ac:dyDescent="0.2">
      <c r="A41" s="113" t="s">
        <v>45</v>
      </c>
      <c r="B41" s="113"/>
      <c r="C41" s="113"/>
      <c r="D41" s="113"/>
      <c r="E41" s="113"/>
      <c r="F41" s="113"/>
      <c r="G41" s="113"/>
      <c r="H41" s="10" t="s">
        <v>27</v>
      </c>
      <c r="I41" s="10" t="s">
        <v>28</v>
      </c>
      <c r="K41" s="20"/>
      <c r="L41" s="21"/>
    </row>
    <row r="42" spans="1:12" x14ac:dyDescent="0.2">
      <c r="A42" s="10" t="s">
        <v>1</v>
      </c>
      <c r="B42" s="112" t="s">
        <v>46</v>
      </c>
      <c r="C42" s="112"/>
      <c r="D42" s="112"/>
      <c r="E42" s="112"/>
      <c r="F42" s="112"/>
      <c r="G42" s="112"/>
      <c r="H42" s="17">
        <v>0.2</v>
      </c>
      <c r="I42" s="12">
        <f>(I33+I39)*H42</f>
        <v>550.38600000000008</v>
      </c>
      <c r="K42" s="22"/>
      <c r="L42" s="21"/>
    </row>
    <row r="43" spans="1:12" x14ac:dyDescent="0.2">
      <c r="A43" s="10" t="s">
        <v>3</v>
      </c>
      <c r="B43" s="112" t="s">
        <v>47</v>
      </c>
      <c r="C43" s="112"/>
      <c r="D43" s="112"/>
      <c r="E43" s="112"/>
      <c r="F43" s="112"/>
      <c r="G43" s="112"/>
      <c r="H43" s="17">
        <v>2.5000000000000001E-2</v>
      </c>
      <c r="I43" s="12">
        <f>(I33+I39)*H43</f>
        <v>68.79825000000001</v>
      </c>
      <c r="K43" s="20"/>
    </row>
    <row r="44" spans="1:12" x14ac:dyDescent="0.2">
      <c r="A44" s="10" t="s">
        <v>6</v>
      </c>
      <c r="B44" s="112" t="s">
        <v>48</v>
      </c>
      <c r="C44" s="112"/>
      <c r="D44" s="112"/>
      <c r="E44" s="112"/>
      <c r="F44" s="112"/>
      <c r="G44" s="112"/>
      <c r="H44" s="23">
        <v>0.03</v>
      </c>
      <c r="I44" s="12">
        <f>(I33+I39)*H44</f>
        <v>82.557900000000004</v>
      </c>
      <c r="K44" s="20"/>
    </row>
    <row r="45" spans="1:12" x14ac:dyDescent="0.2">
      <c r="A45" s="10" t="s">
        <v>9</v>
      </c>
      <c r="B45" s="112" t="s">
        <v>49</v>
      </c>
      <c r="C45" s="112"/>
      <c r="D45" s="112"/>
      <c r="E45" s="112"/>
      <c r="F45" s="112"/>
      <c r="G45" s="112"/>
      <c r="H45" s="17">
        <v>1.4999999999999999E-2</v>
      </c>
      <c r="I45" s="12">
        <f>(I33+I39)*H45</f>
        <v>41.278950000000002</v>
      </c>
    </row>
    <row r="46" spans="1:12" x14ac:dyDescent="0.2">
      <c r="A46" s="10" t="s">
        <v>33</v>
      </c>
      <c r="B46" s="112" t="s">
        <v>50</v>
      </c>
      <c r="C46" s="112"/>
      <c r="D46" s="112"/>
      <c r="E46" s="112"/>
      <c r="F46" s="112"/>
      <c r="G46" s="112"/>
      <c r="H46" s="17">
        <v>0.01</v>
      </c>
      <c r="I46" s="12">
        <f>(I33+I39)*H46</f>
        <v>27.519300000000005</v>
      </c>
    </row>
    <row r="47" spans="1:12" x14ac:dyDescent="0.2">
      <c r="A47" s="10" t="s">
        <v>35</v>
      </c>
      <c r="B47" s="112" t="s">
        <v>51</v>
      </c>
      <c r="C47" s="112"/>
      <c r="D47" s="112"/>
      <c r="E47" s="112"/>
      <c r="F47" s="112"/>
      <c r="G47" s="112"/>
      <c r="H47" s="17">
        <v>6.0000000000000001E-3</v>
      </c>
      <c r="I47" s="12">
        <f>(I33+I39)*H47</f>
        <v>16.511580000000002</v>
      </c>
    </row>
    <row r="48" spans="1:12" x14ac:dyDescent="0.2">
      <c r="A48" s="10" t="s">
        <v>37</v>
      </c>
      <c r="B48" s="112" t="s">
        <v>52</v>
      </c>
      <c r="C48" s="112"/>
      <c r="D48" s="112"/>
      <c r="E48" s="112"/>
      <c r="F48" s="112"/>
      <c r="G48" s="112"/>
      <c r="H48" s="17">
        <v>2E-3</v>
      </c>
      <c r="I48" s="12">
        <f>(I33+I39)*H48</f>
        <v>5.5038600000000004</v>
      </c>
    </row>
    <row r="49" spans="1:11" x14ac:dyDescent="0.2">
      <c r="A49" s="10" t="s">
        <v>53</v>
      </c>
      <c r="B49" s="112" t="s">
        <v>54</v>
      </c>
      <c r="C49" s="112"/>
      <c r="D49" s="112"/>
      <c r="E49" s="112"/>
      <c r="F49" s="112"/>
      <c r="G49" s="112"/>
      <c r="H49" s="17">
        <v>0.08</v>
      </c>
      <c r="I49" s="12">
        <f>(I33+I39)*H49</f>
        <v>220.15440000000004</v>
      </c>
    </row>
    <row r="50" spans="1:11" x14ac:dyDescent="0.2">
      <c r="A50" s="113" t="s">
        <v>55</v>
      </c>
      <c r="B50" s="113"/>
      <c r="C50" s="113"/>
      <c r="D50" s="113"/>
      <c r="E50" s="113"/>
      <c r="F50" s="113"/>
      <c r="G50" s="113"/>
      <c r="H50" s="19">
        <f>SUM(H42:H49)</f>
        <v>0.36800000000000005</v>
      </c>
      <c r="I50" s="14">
        <f>TRUNC(SUM(I42:I49),2)</f>
        <v>1012.71</v>
      </c>
      <c r="K50" s="24"/>
    </row>
    <row r="51" spans="1:11" x14ac:dyDescent="0.2">
      <c r="A51" s="130"/>
      <c r="B51" s="130"/>
      <c r="C51" s="130"/>
      <c r="D51" s="130"/>
      <c r="E51" s="130"/>
      <c r="F51" s="130"/>
      <c r="G51" s="130"/>
      <c r="H51" s="130"/>
      <c r="I51" s="130"/>
    </row>
    <row r="52" spans="1:11" x14ac:dyDescent="0.2">
      <c r="A52" s="113" t="s">
        <v>56</v>
      </c>
      <c r="B52" s="113"/>
      <c r="C52" s="113"/>
      <c r="D52" s="113"/>
      <c r="E52" s="113"/>
      <c r="F52" s="113"/>
      <c r="G52" s="113"/>
      <c r="H52" s="19"/>
      <c r="I52" s="10" t="s">
        <v>28</v>
      </c>
    </row>
    <row r="53" spans="1:11" x14ac:dyDescent="0.2">
      <c r="A53" s="10" t="s">
        <v>1</v>
      </c>
      <c r="B53" s="124" t="s">
        <v>57</v>
      </c>
      <c r="C53" s="124"/>
      <c r="D53" s="124"/>
      <c r="E53" s="124"/>
      <c r="F53" s="124"/>
      <c r="G53" s="124"/>
      <c r="H53" s="2" t="s">
        <v>58</v>
      </c>
      <c r="I53" s="25">
        <f>(4.1*44)-(I33*6%)</f>
        <v>32.120799999999974</v>
      </c>
    </row>
    <row r="54" spans="1:11" x14ac:dyDescent="0.2">
      <c r="A54" s="10" t="s">
        <v>3</v>
      </c>
      <c r="B54" s="124" t="s">
        <v>59</v>
      </c>
      <c r="C54" s="124"/>
      <c r="D54" s="124"/>
      <c r="E54" s="124"/>
      <c r="F54" s="124"/>
      <c r="G54" s="124"/>
      <c r="H54" s="2" t="s">
        <v>58</v>
      </c>
      <c r="I54" s="25">
        <f>15*22*0.8</f>
        <v>264</v>
      </c>
      <c r="K54" s="26"/>
    </row>
    <row r="55" spans="1:11" x14ac:dyDescent="0.2">
      <c r="A55" s="10" t="s">
        <v>6</v>
      </c>
      <c r="B55" s="124" t="s">
        <v>60</v>
      </c>
      <c r="C55" s="124"/>
      <c r="D55" s="124"/>
      <c r="E55" s="124"/>
      <c r="F55" s="124"/>
      <c r="G55" s="124"/>
      <c r="H55" s="2" t="s">
        <v>58</v>
      </c>
      <c r="I55" s="27">
        <v>142.05000000000001</v>
      </c>
    </row>
    <row r="56" spans="1:11" x14ac:dyDescent="0.2">
      <c r="A56" s="10" t="s">
        <v>9</v>
      </c>
      <c r="B56" s="124" t="s">
        <v>61</v>
      </c>
      <c r="C56" s="124"/>
      <c r="D56" s="124"/>
      <c r="E56" s="124"/>
      <c r="F56" s="124"/>
      <c r="G56" s="124"/>
      <c r="H56" s="2" t="s">
        <v>58</v>
      </c>
      <c r="I56" s="27">
        <v>78.59</v>
      </c>
    </row>
    <row r="57" spans="1:11" x14ac:dyDescent="0.2">
      <c r="A57" s="10" t="s">
        <v>33</v>
      </c>
      <c r="B57" s="112"/>
      <c r="C57" s="112"/>
      <c r="D57" s="112"/>
      <c r="E57" s="112"/>
      <c r="F57" s="112"/>
      <c r="G57" s="112"/>
      <c r="H57" s="2" t="s">
        <v>58</v>
      </c>
      <c r="I57" s="25">
        <v>0</v>
      </c>
    </row>
    <row r="58" spans="1:11" x14ac:dyDescent="0.2">
      <c r="A58" s="113" t="s">
        <v>62</v>
      </c>
      <c r="B58" s="113"/>
      <c r="C58" s="113"/>
      <c r="D58" s="113"/>
      <c r="E58" s="113"/>
      <c r="F58" s="113"/>
      <c r="G58" s="113"/>
      <c r="H58" s="113"/>
      <c r="I58" s="14">
        <f>TRUNC(SUM(I53:I57),2)</f>
        <v>516.76</v>
      </c>
    </row>
    <row r="59" spans="1:11" x14ac:dyDescent="0.2">
      <c r="A59" s="130"/>
      <c r="B59" s="130"/>
      <c r="C59" s="130"/>
      <c r="D59" s="130"/>
      <c r="E59" s="130"/>
      <c r="F59" s="130"/>
      <c r="G59" s="130"/>
      <c r="H59" s="130"/>
      <c r="I59" s="130"/>
    </row>
    <row r="60" spans="1:11" x14ac:dyDescent="0.2">
      <c r="A60" s="119" t="s">
        <v>63</v>
      </c>
      <c r="B60" s="119"/>
      <c r="C60" s="119"/>
      <c r="D60" s="119"/>
      <c r="E60" s="119"/>
      <c r="F60" s="119"/>
      <c r="G60" s="119"/>
      <c r="H60" s="119"/>
      <c r="I60" s="119"/>
    </row>
    <row r="61" spans="1:11" x14ac:dyDescent="0.2">
      <c r="A61" s="113" t="s">
        <v>64</v>
      </c>
      <c r="B61" s="113"/>
      <c r="C61" s="113"/>
      <c r="D61" s="113"/>
      <c r="E61" s="113"/>
      <c r="F61" s="113"/>
      <c r="G61" s="113"/>
      <c r="H61" s="113"/>
      <c r="I61" s="10" t="s">
        <v>28</v>
      </c>
    </row>
    <row r="62" spans="1:11" x14ac:dyDescent="0.2">
      <c r="A62" s="10" t="s">
        <v>65</v>
      </c>
      <c r="B62" s="112" t="s">
        <v>66</v>
      </c>
      <c r="C62" s="112"/>
      <c r="D62" s="112"/>
      <c r="E62" s="112"/>
      <c r="F62" s="112"/>
      <c r="G62" s="112"/>
      <c r="H62" s="112"/>
      <c r="I62" s="12">
        <f>I39</f>
        <v>280.61</v>
      </c>
    </row>
    <row r="63" spans="1:11" x14ac:dyDescent="0.2">
      <c r="A63" s="10" t="s">
        <v>67</v>
      </c>
      <c r="B63" s="112" t="s">
        <v>68</v>
      </c>
      <c r="C63" s="112"/>
      <c r="D63" s="112"/>
      <c r="E63" s="112"/>
      <c r="F63" s="112"/>
      <c r="G63" s="112"/>
      <c r="H63" s="112"/>
      <c r="I63" s="12">
        <f>I50</f>
        <v>1012.71</v>
      </c>
    </row>
    <row r="64" spans="1:11" x14ac:dyDescent="0.2">
      <c r="A64" s="10" t="s">
        <v>69</v>
      </c>
      <c r="B64" s="112" t="s">
        <v>70</v>
      </c>
      <c r="C64" s="112"/>
      <c r="D64" s="112"/>
      <c r="E64" s="112"/>
      <c r="F64" s="112"/>
      <c r="G64" s="112"/>
      <c r="H64" s="112"/>
      <c r="I64" s="12">
        <f>I58</f>
        <v>516.76</v>
      </c>
    </row>
    <row r="65" spans="1:9" x14ac:dyDescent="0.2">
      <c r="A65" s="113" t="s">
        <v>71</v>
      </c>
      <c r="B65" s="113"/>
      <c r="C65" s="113"/>
      <c r="D65" s="113"/>
      <c r="E65" s="113"/>
      <c r="F65" s="113"/>
      <c r="G65" s="113"/>
      <c r="H65" s="113"/>
      <c r="I65" s="14">
        <f>TRUNC(SUM(I62:I64),2)</f>
        <v>1810.08</v>
      </c>
    </row>
    <row r="66" spans="1:9" x14ac:dyDescent="0.2">
      <c r="A66" s="122"/>
      <c r="B66" s="122"/>
      <c r="C66" s="122"/>
      <c r="D66" s="122"/>
      <c r="E66" s="122"/>
      <c r="F66" s="122"/>
      <c r="G66" s="122"/>
      <c r="H66" s="122"/>
      <c r="I66" s="122"/>
    </row>
    <row r="67" spans="1:9" x14ac:dyDescent="0.2">
      <c r="A67" s="120" t="s">
        <v>72</v>
      </c>
      <c r="B67" s="120"/>
      <c r="C67" s="120"/>
      <c r="D67" s="120"/>
      <c r="E67" s="120"/>
      <c r="F67" s="120"/>
      <c r="G67" s="120"/>
      <c r="H67" s="120"/>
      <c r="I67" s="120"/>
    </row>
    <row r="68" spans="1:9" x14ac:dyDescent="0.2">
      <c r="A68" s="10">
        <v>3</v>
      </c>
      <c r="B68" s="113" t="s">
        <v>73</v>
      </c>
      <c r="C68" s="113"/>
      <c r="D68" s="113"/>
      <c r="E68" s="113"/>
      <c r="F68" s="113"/>
      <c r="G68" s="113"/>
      <c r="H68" s="10" t="s">
        <v>27</v>
      </c>
      <c r="I68" s="10" t="s">
        <v>28</v>
      </c>
    </row>
    <row r="69" spans="1:9" x14ac:dyDescent="0.2">
      <c r="A69" s="10" t="s">
        <v>1</v>
      </c>
      <c r="B69" s="112" t="s">
        <v>74</v>
      </c>
      <c r="C69" s="112"/>
      <c r="D69" s="112"/>
      <c r="E69" s="112"/>
      <c r="F69" s="112"/>
      <c r="G69" s="112"/>
      <c r="H69" s="17">
        <v>1.9400000000000001E-2</v>
      </c>
      <c r="I69" s="12">
        <f>$I$33*H69</f>
        <v>47.943608000000005</v>
      </c>
    </row>
    <row r="70" spans="1:9" x14ac:dyDescent="0.2">
      <c r="A70" s="10" t="s">
        <v>3</v>
      </c>
      <c r="B70" s="112" t="s">
        <v>75</v>
      </c>
      <c r="C70" s="112"/>
      <c r="D70" s="112"/>
      <c r="E70" s="112"/>
      <c r="F70" s="112"/>
      <c r="G70" s="112"/>
      <c r="H70" s="17">
        <v>7.1000000000000004E-3</v>
      </c>
      <c r="I70" s="12">
        <f>H70*I33</f>
        <v>17.546372000000002</v>
      </c>
    </row>
    <row r="71" spans="1:9" x14ac:dyDescent="0.2">
      <c r="A71" s="10" t="s">
        <v>6</v>
      </c>
      <c r="B71" s="112" t="s">
        <v>76</v>
      </c>
      <c r="C71" s="112"/>
      <c r="D71" s="112"/>
      <c r="E71" s="112"/>
      <c r="F71" s="112"/>
      <c r="G71" s="112"/>
      <c r="H71" s="17">
        <v>2.9999999999999997E-4</v>
      </c>
      <c r="I71" s="12">
        <f>$I$33*H71</f>
        <v>0.74139599999999994</v>
      </c>
    </row>
    <row r="72" spans="1:9" x14ac:dyDescent="0.2">
      <c r="A72" s="10" t="s">
        <v>9</v>
      </c>
      <c r="B72" s="112" t="s">
        <v>77</v>
      </c>
      <c r="C72" s="112"/>
      <c r="D72" s="112"/>
      <c r="E72" s="112"/>
      <c r="F72" s="112"/>
      <c r="G72" s="112"/>
      <c r="H72" s="17">
        <v>4.5999999999999999E-3</v>
      </c>
      <c r="I72" s="12">
        <f>$I$33*H72</f>
        <v>11.368072</v>
      </c>
    </row>
    <row r="73" spans="1:9" ht="27" customHeight="1" x14ac:dyDescent="0.2">
      <c r="A73" s="10" t="s">
        <v>33</v>
      </c>
      <c r="B73" s="128" t="s">
        <v>78</v>
      </c>
      <c r="C73" s="128"/>
      <c r="D73" s="128"/>
      <c r="E73" s="128"/>
      <c r="F73" s="128"/>
      <c r="G73" s="128"/>
      <c r="H73" s="18">
        <v>2.9999999999999997E-4</v>
      </c>
      <c r="I73" s="12">
        <f>$I$33*H73</f>
        <v>0.74139599999999994</v>
      </c>
    </row>
    <row r="74" spans="1:9" x14ac:dyDescent="0.2">
      <c r="A74" s="10" t="s">
        <v>35</v>
      </c>
      <c r="B74" s="112" t="s">
        <v>79</v>
      </c>
      <c r="C74" s="112"/>
      <c r="D74" s="112"/>
      <c r="E74" s="112"/>
      <c r="F74" s="112"/>
      <c r="G74" s="112"/>
      <c r="H74" s="17">
        <v>4.3499999999999997E-2</v>
      </c>
      <c r="I74" s="12">
        <f>$I$33*H74</f>
        <v>107.50242</v>
      </c>
    </row>
    <row r="75" spans="1:9" x14ac:dyDescent="0.2">
      <c r="A75" s="113" t="s">
        <v>80</v>
      </c>
      <c r="B75" s="113"/>
      <c r="C75" s="113"/>
      <c r="D75" s="113"/>
      <c r="E75" s="113"/>
      <c r="F75" s="113"/>
      <c r="G75" s="113"/>
      <c r="H75" s="19">
        <f>TRUNC(SUM(H69:H74),4)</f>
        <v>7.5200000000000003E-2</v>
      </c>
      <c r="I75" s="14">
        <f>TRUNC(SUM(I69:I74),2)</f>
        <v>185.84</v>
      </c>
    </row>
    <row r="76" spans="1:9" x14ac:dyDescent="0.2">
      <c r="A76" s="129"/>
      <c r="B76" s="129"/>
      <c r="C76" s="129"/>
      <c r="D76" s="129"/>
      <c r="E76" s="129"/>
      <c r="F76" s="129"/>
      <c r="G76" s="129"/>
      <c r="H76" s="129"/>
      <c r="I76" s="129"/>
    </row>
    <row r="77" spans="1:9" x14ac:dyDescent="0.2">
      <c r="A77" s="120" t="s">
        <v>81</v>
      </c>
      <c r="B77" s="120"/>
      <c r="C77" s="120"/>
      <c r="D77" s="120"/>
      <c r="E77" s="120"/>
      <c r="F77" s="120"/>
      <c r="G77" s="120"/>
      <c r="H77" s="120"/>
      <c r="I77" s="120"/>
    </row>
    <row r="78" spans="1:9" x14ac:dyDescent="0.2">
      <c r="A78" s="113" t="s">
        <v>82</v>
      </c>
      <c r="B78" s="113"/>
      <c r="C78" s="113"/>
      <c r="D78" s="113"/>
      <c r="E78" s="113"/>
      <c r="F78" s="113"/>
      <c r="G78" s="113"/>
      <c r="H78" s="10" t="s">
        <v>27</v>
      </c>
      <c r="I78" s="10" t="s">
        <v>28</v>
      </c>
    </row>
    <row r="79" spans="1:9" x14ac:dyDescent="0.2">
      <c r="A79" s="10" t="s">
        <v>1</v>
      </c>
      <c r="B79" s="112" t="s">
        <v>83</v>
      </c>
      <c r="C79" s="112"/>
      <c r="D79" s="112"/>
      <c r="E79" s="112"/>
      <c r="F79" s="112"/>
      <c r="G79" s="112"/>
      <c r="H79" s="23">
        <v>9.0749999999999997E-2</v>
      </c>
      <c r="I79" s="12">
        <f t="shared" ref="I79:I84" si="0">$I$33*H79</f>
        <v>224.27229</v>
      </c>
    </row>
    <row r="80" spans="1:9" x14ac:dyDescent="0.2">
      <c r="A80" s="10" t="s">
        <v>3</v>
      </c>
      <c r="B80" s="112" t="s">
        <v>84</v>
      </c>
      <c r="C80" s="112"/>
      <c r="D80" s="112"/>
      <c r="E80" s="112"/>
      <c r="F80" s="112"/>
      <c r="G80" s="112"/>
      <c r="H80" s="17">
        <v>1.6299999999999999E-2</v>
      </c>
      <c r="I80" s="12">
        <f t="shared" si="0"/>
        <v>40.282516000000001</v>
      </c>
    </row>
    <row r="81" spans="1:9" x14ac:dyDescent="0.2">
      <c r="A81" s="10" t="s">
        <v>6</v>
      </c>
      <c r="B81" s="112" t="s">
        <v>85</v>
      </c>
      <c r="C81" s="112"/>
      <c r="D81" s="112"/>
      <c r="E81" s="112"/>
      <c r="F81" s="112"/>
      <c r="G81" s="112"/>
      <c r="H81" s="17">
        <v>2.0000000000000001E-4</v>
      </c>
      <c r="I81" s="12">
        <f t="shared" si="0"/>
        <v>0.49426400000000004</v>
      </c>
    </row>
    <row r="82" spans="1:9" x14ac:dyDescent="0.2">
      <c r="A82" s="10" t="s">
        <v>9</v>
      </c>
      <c r="B82" s="112" t="s">
        <v>86</v>
      </c>
      <c r="C82" s="112"/>
      <c r="D82" s="112"/>
      <c r="E82" s="112"/>
      <c r="F82" s="112"/>
      <c r="G82" s="112"/>
      <c r="H82" s="17">
        <v>3.3E-3</v>
      </c>
      <c r="I82" s="12">
        <f t="shared" si="0"/>
        <v>8.1553560000000012</v>
      </c>
    </row>
    <row r="83" spans="1:9" x14ac:dyDescent="0.2">
      <c r="A83" s="10" t="s">
        <v>33</v>
      </c>
      <c r="B83" s="112" t="s">
        <v>87</v>
      </c>
      <c r="C83" s="112"/>
      <c r="D83" s="112"/>
      <c r="E83" s="112"/>
      <c r="F83" s="112"/>
      <c r="G83" s="112"/>
      <c r="H83" s="17">
        <v>5.5000000000000003E-4</v>
      </c>
      <c r="I83" s="12">
        <f t="shared" si="0"/>
        <v>1.3592260000000003</v>
      </c>
    </row>
    <row r="84" spans="1:9" x14ac:dyDescent="0.2">
      <c r="A84" s="10" t="s">
        <v>35</v>
      </c>
      <c r="B84" s="112" t="s">
        <v>88</v>
      </c>
      <c r="C84" s="112"/>
      <c r="D84" s="112"/>
      <c r="E84" s="112"/>
      <c r="F84" s="112"/>
      <c r="G84" s="112"/>
      <c r="H84" s="17">
        <v>0</v>
      </c>
      <c r="I84" s="12">
        <f t="shared" si="0"/>
        <v>0</v>
      </c>
    </row>
    <row r="85" spans="1:9" x14ac:dyDescent="0.2">
      <c r="A85" s="113" t="s">
        <v>89</v>
      </c>
      <c r="B85" s="113"/>
      <c r="C85" s="113"/>
      <c r="D85" s="113"/>
      <c r="E85" s="113"/>
      <c r="F85" s="113"/>
      <c r="G85" s="113"/>
      <c r="H85" s="19">
        <f>TRUNC(SUM(H79:H84),4)</f>
        <v>0.1111</v>
      </c>
      <c r="I85" s="14">
        <f>TRUNC(SUM(I79:I84),2)</f>
        <v>274.56</v>
      </c>
    </row>
    <row r="86" spans="1:9" x14ac:dyDescent="0.2">
      <c r="A86" s="127"/>
      <c r="B86" s="127"/>
      <c r="C86" s="127"/>
      <c r="D86" s="127"/>
      <c r="E86" s="127"/>
      <c r="F86" s="127"/>
      <c r="G86" s="127"/>
      <c r="H86" s="127"/>
      <c r="I86" s="127"/>
    </row>
    <row r="87" spans="1:9" x14ac:dyDescent="0.2">
      <c r="A87" s="113" t="s">
        <v>90</v>
      </c>
      <c r="B87" s="113"/>
      <c r="C87" s="113"/>
      <c r="D87" s="113"/>
      <c r="E87" s="113"/>
      <c r="F87" s="113"/>
      <c r="G87" s="113"/>
      <c r="H87" s="10" t="s">
        <v>27</v>
      </c>
      <c r="I87" s="10" t="s">
        <v>28</v>
      </c>
    </row>
    <row r="88" spans="1:9" x14ac:dyDescent="0.2">
      <c r="A88" s="10" t="s">
        <v>1</v>
      </c>
      <c r="B88" s="112" t="s">
        <v>91</v>
      </c>
      <c r="C88" s="112"/>
      <c r="D88" s="112"/>
      <c r="E88" s="112"/>
      <c r="F88" s="112"/>
      <c r="G88" s="112"/>
      <c r="H88" s="17">
        <v>0</v>
      </c>
      <c r="I88" s="12">
        <f>($I$33+I50)*H88</f>
        <v>0</v>
      </c>
    </row>
    <row r="89" spans="1:9" x14ac:dyDescent="0.2">
      <c r="A89" s="113" t="s">
        <v>92</v>
      </c>
      <c r="B89" s="113"/>
      <c r="C89" s="113"/>
      <c r="D89" s="113"/>
      <c r="E89" s="113"/>
      <c r="F89" s="113"/>
      <c r="G89" s="113"/>
      <c r="H89" s="19">
        <f>TRUNC(SUM(H88),4)</f>
        <v>0</v>
      </c>
      <c r="I89" s="14">
        <f>TRUNC(SUM(I88),2)</f>
        <v>0</v>
      </c>
    </row>
    <row r="90" spans="1:9" x14ac:dyDescent="0.2">
      <c r="A90" s="125"/>
      <c r="B90" s="125"/>
      <c r="C90" s="125"/>
      <c r="D90" s="125"/>
      <c r="E90" s="125"/>
      <c r="F90" s="125"/>
      <c r="G90" s="125"/>
      <c r="H90" s="125"/>
      <c r="I90" s="125"/>
    </row>
    <row r="91" spans="1:9" x14ac:dyDescent="0.2">
      <c r="A91" s="119" t="s">
        <v>93</v>
      </c>
      <c r="B91" s="119"/>
      <c r="C91" s="119"/>
      <c r="D91" s="119"/>
      <c r="E91" s="119"/>
      <c r="F91" s="119"/>
      <c r="G91" s="119"/>
      <c r="H91" s="119"/>
      <c r="I91" s="119"/>
    </row>
    <row r="92" spans="1:9" x14ac:dyDescent="0.2">
      <c r="A92" s="113" t="s">
        <v>94</v>
      </c>
      <c r="B92" s="113"/>
      <c r="C92" s="113"/>
      <c r="D92" s="113"/>
      <c r="E92" s="113"/>
      <c r="F92" s="113"/>
      <c r="G92" s="113"/>
      <c r="H92" s="113"/>
      <c r="I92" s="10" t="s">
        <v>28</v>
      </c>
    </row>
    <row r="93" spans="1:9" x14ac:dyDescent="0.2">
      <c r="A93" s="10" t="s">
        <v>95</v>
      </c>
      <c r="B93" s="126" t="s">
        <v>96</v>
      </c>
      <c r="C93" s="126"/>
      <c r="D93" s="126"/>
      <c r="E93" s="126"/>
      <c r="F93" s="126"/>
      <c r="G93" s="126"/>
      <c r="H93" s="126"/>
      <c r="I93" s="12">
        <f>I85</f>
        <v>274.56</v>
      </c>
    </row>
    <row r="94" spans="1:9" x14ac:dyDescent="0.2">
      <c r="A94" s="10" t="s">
        <v>97</v>
      </c>
      <c r="B94" s="126" t="s">
        <v>98</v>
      </c>
      <c r="C94" s="126"/>
      <c r="D94" s="126"/>
      <c r="E94" s="126"/>
      <c r="F94" s="126"/>
      <c r="G94" s="126"/>
      <c r="H94" s="126"/>
      <c r="I94" s="12">
        <f>I89</f>
        <v>0</v>
      </c>
    </row>
    <row r="95" spans="1:9" x14ac:dyDescent="0.2">
      <c r="A95" s="113" t="s">
        <v>99</v>
      </c>
      <c r="B95" s="113"/>
      <c r="C95" s="113"/>
      <c r="D95" s="113"/>
      <c r="E95" s="113"/>
      <c r="F95" s="113"/>
      <c r="G95" s="113"/>
      <c r="H95" s="113"/>
      <c r="I95" s="14">
        <f>TRUNC(SUM(I93:I94),2)</f>
        <v>274.56</v>
      </c>
    </row>
    <row r="96" spans="1:9" x14ac:dyDescent="0.2">
      <c r="A96" s="122"/>
      <c r="B96" s="122"/>
      <c r="C96" s="122"/>
      <c r="D96" s="122"/>
      <c r="E96" s="122"/>
      <c r="F96" s="122"/>
      <c r="G96" s="122"/>
      <c r="H96" s="122"/>
      <c r="I96" s="122"/>
    </row>
    <row r="97" spans="1:11" x14ac:dyDescent="0.2">
      <c r="A97" s="120" t="s">
        <v>100</v>
      </c>
      <c r="B97" s="120"/>
      <c r="C97" s="120"/>
      <c r="D97" s="120"/>
      <c r="E97" s="120"/>
      <c r="F97" s="120"/>
      <c r="G97" s="120"/>
      <c r="H97" s="120"/>
      <c r="I97" s="120"/>
    </row>
    <row r="98" spans="1:11" x14ac:dyDescent="0.2">
      <c r="A98" s="10">
        <v>5</v>
      </c>
      <c r="B98" s="113" t="s">
        <v>101</v>
      </c>
      <c r="C98" s="113"/>
      <c r="D98" s="113"/>
      <c r="E98" s="113"/>
      <c r="F98" s="113"/>
      <c r="G98" s="113"/>
      <c r="H98" s="10"/>
      <c r="I98" s="10" t="s">
        <v>28</v>
      </c>
    </row>
    <row r="99" spans="1:11" x14ac:dyDescent="0.2">
      <c r="A99" s="10" t="s">
        <v>1</v>
      </c>
      <c r="B99" s="123" t="s">
        <v>102</v>
      </c>
      <c r="C99" s="123"/>
      <c r="D99" s="123"/>
      <c r="E99" s="123"/>
      <c r="F99" s="123"/>
      <c r="G99" s="123"/>
      <c r="H99" s="2" t="s">
        <v>58</v>
      </c>
      <c r="I99" s="28">
        <v>1.1100000000000001</v>
      </c>
    </row>
    <row r="100" spans="1:11" x14ac:dyDescent="0.2">
      <c r="A100" s="10" t="s">
        <v>3</v>
      </c>
      <c r="B100" s="123" t="s">
        <v>103</v>
      </c>
      <c r="C100" s="123"/>
      <c r="D100" s="123"/>
      <c r="E100" s="123"/>
      <c r="F100" s="123"/>
      <c r="G100" s="123"/>
      <c r="H100" s="2" t="s">
        <v>58</v>
      </c>
      <c r="I100" s="12">
        <v>79.97</v>
      </c>
    </row>
    <row r="101" spans="1:11" x14ac:dyDescent="0.2">
      <c r="A101" s="29" t="s">
        <v>6</v>
      </c>
      <c r="B101" s="124" t="s">
        <v>104</v>
      </c>
      <c r="C101" s="124"/>
      <c r="D101" s="124"/>
      <c r="E101" s="124"/>
      <c r="F101" s="124"/>
      <c r="G101" s="124"/>
      <c r="H101" s="2" t="s">
        <v>58</v>
      </c>
      <c r="I101" s="12">
        <v>0</v>
      </c>
    </row>
    <row r="102" spans="1:11" x14ac:dyDescent="0.2">
      <c r="A102" s="29" t="s">
        <v>9</v>
      </c>
      <c r="B102" s="124" t="s">
        <v>105</v>
      </c>
      <c r="C102" s="124"/>
      <c r="D102" s="124"/>
      <c r="E102" s="124"/>
      <c r="F102" s="124"/>
      <c r="G102" s="124"/>
      <c r="H102" s="2" t="s">
        <v>58</v>
      </c>
      <c r="I102" s="12">
        <v>0</v>
      </c>
    </row>
    <row r="103" spans="1:11" x14ac:dyDescent="0.2">
      <c r="A103" s="113" t="s">
        <v>106</v>
      </c>
      <c r="B103" s="113"/>
      <c r="C103" s="113"/>
      <c r="D103" s="113"/>
      <c r="E103" s="113"/>
      <c r="F103" s="113"/>
      <c r="G103" s="113"/>
      <c r="H103" s="19" t="s">
        <v>58</v>
      </c>
      <c r="I103" s="14">
        <f>TRUNC(SUM(I99:I102),2)</f>
        <v>81.08</v>
      </c>
    </row>
    <row r="104" spans="1:11" x14ac:dyDescent="0.2">
      <c r="A104" s="122"/>
      <c r="B104" s="122"/>
      <c r="C104" s="122"/>
      <c r="D104" s="122"/>
      <c r="E104" s="122"/>
      <c r="F104" s="122"/>
      <c r="G104" s="122"/>
      <c r="H104" s="122"/>
      <c r="I104" s="122"/>
      <c r="K104" s="30"/>
    </row>
    <row r="105" spans="1:11" x14ac:dyDescent="0.2">
      <c r="A105" s="120" t="s">
        <v>107</v>
      </c>
      <c r="B105" s="120"/>
      <c r="C105" s="120"/>
      <c r="D105" s="120"/>
      <c r="E105" s="120"/>
      <c r="F105" s="120"/>
      <c r="G105" s="120"/>
      <c r="H105" s="120"/>
      <c r="I105" s="120"/>
      <c r="K105" s="31"/>
    </row>
    <row r="106" spans="1:11" x14ac:dyDescent="0.2">
      <c r="A106" s="10">
        <v>6</v>
      </c>
      <c r="B106" s="113" t="s">
        <v>108</v>
      </c>
      <c r="C106" s="113"/>
      <c r="D106" s="113"/>
      <c r="E106" s="113"/>
      <c r="F106" s="113"/>
      <c r="G106" s="113"/>
      <c r="H106" s="10" t="s">
        <v>27</v>
      </c>
      <c r="I106" s="10" t="s">
        <v>28</v>
      </c>
      <c r="K106" s="30"/>
    </row>
    <row r="107" spans="1:11" x14ac:dyDescent="0.2">
      <c r="A107" s="10" t="s">
        <v>1</v>
      </c>
      <c r="B107" s="112" t="s">
        <v>109</v>
      </c>
      <c r="C107" s="112"/>
      <c r="D107" s="112"/>
      <c r="E107" s="112"/>
      <c r="F107" s="112"/>
      <c r="G107" s="112"/>
      <c r="H107" s="32">
        <v>0.03</v>
      </c>
      <c r="I107" s="12">
        <f>TRUNC(H107*I131,2)</f>
        <v>144.68</v>
      </c>
      <c r="K107" s="33"/>
    </row>
    <row r="108" spans="1:11" x14ac:dyDescent="0.2">
      <c r="A108" s="10" t="s">
        <v>3</v>
      </c>
      <c r="B108" s="112" t="s">
        <v>110</v>
      </c>
      <c r="C108" s="112"/>
      <c r="D108" s="112"/>
      <c r="E108" s="112"/>
      <c r="F108" s="112"/>
      <c r="G108" s="112"/>
      <c r="H108" s="32">
        <v>6.7900000000000002E-2</v>
      </c>
      <c r="I108" s="12">
        <f>TRUNC(H108*(I107+I131),2)</f>
        <v>337.29</v>
      </c>
      <c r="K108" s="30"/>
    </row>
    <row r="109" spans="1:11" x14ac:dyDescent="0.2">
      <c r="A109" s="10" t="s">
        <v>6</v>
      </c>
      <c r="B109" s="121" t="s">
        <v>111</v>
      </c>
      <c r="C109" s="121"/>
      <c r="D109" s="121"/>
      <c r="E109" s="121"/>
      <c r="F109" s="121"/>
      <c r="G109" s="121"/>
      <c r="H109" s="13"/>
      <c r="I109" s="34"/>
      <c r="K109" s="30"/>
    </row>
    <row r="110" spans="1:11" x14ac:dyDescent="0.2">
      <c r="A110" s="10" t="s">
        <v>112</v>
      </c>
      <c r="B110" s="112" t="s">
        <v>113</v>
      </c>
      <c r="C110" s="112"/>
      <c r="D110" s="112"/>
      <c r="E110" s="112"/>
      <c r="F110" s="112"/>
      <c r="G110" s="112"/>
      <c r="H110" s="35">
        <v>1.6500000000000001E-2</v>
      </c>
      <c r="I110" s="12">
        <f>TRUNC(H110*I120,2)</f>
        <v>102.07</v>
      </c>
      <c r="K110" s="31"/>
    </row>
    <row r="111" spans="1:11" x14ac:dyDescent="0.2">
      <c r="A111" s="10" t="s">
        <v>114</v>
      </c>
      <c r="B111" s="112" t="s">
        <v>115</v>
      </c>
      <c r="C111" s="112"/>
      <c r="D111" s="112"/>
      <c r="E111" s="112"/>
      <c r="F111" s="112"/>
      <c r="G111" s="112"/>
      <c r="H111" s="35">
        <v>7.5999999999999998E-2</v>
      </c>
      <c r="I111" s="12">
        <f>TRUNC(H111*I120,2)</f>
        <v>470.16</v>
      </c>
    </row>
    <row r="112" spans="1:11" x14ac:dyDescent="0.2">
      <c r="A112" s="10" t="s">
        <v>116</v>
      </c>
      <c r="B112" s="112" t="s">
        <v>117</v>
      </c>
      <c r="C112" s="112"/>
      <c r="D112" s="112"/>
      <c r="E112" s="112"/>
      <c r="F112" s="112"/>
      <c r="G112" s="112"/>
      <c r="H112" s="35">
        <v>0.05</v>
      </c>
      <c r="I112" s="12">
        <f>TRUNC(H112*I120,2)</f>
        <v>309.32</v>
      </c>
    </row>
    <row r="113" spans="1:11" x14ac:dyDescent="0.2">
      <c r="A113" s="113" t="s">
        <v>118</v>
      </c>
      <c r="B113" s="113"/>
      <c r="C113" s="113"/>
      <c r="D113" s="113"/>
      <c r="E113" s="113"/>
      <c r="F113" s="113"/>
      <c r="G113" s="113"/>
      <c r="H113" s="36">
        <f>SUM(H107:H112)</f>
        <v>0.2404</v>
      </c>
      <c r="I113" s="14">
        <f>TRUNC(SUM(I107:I112),2)</f>
        <v>1363.52</v>
      </c>
    </row>
    <row r="114" spans="1:11" x14ac:dyDescent="0.2">
      <c r="A114" s="4"/>
      <c r="B114" s="115"/>
      <c r="C114" s="115"/>
      <c r="D114" s="115"/>
      <c r="E114" s="115"/>
      <c r="F114" s="115"/>
      <c r="G114" s="115"/>
      <c r="H114" s="115"/>
      <c r="I114" s="115"/>
    </row>
    <row r="115" spans="1:11" x14ac:dyDescent="0.2">
      <c r="A115" s="37" t="s">
        <v>119</v>
      </c>
      <c r="B115" s="116" t="s">
        <v>120</v>
      </c>
      <c r="C115" s="116"/>
      <c r="D115" s="116"/>
      <c r="E115" s="116"/>
      <c r="F115" s="116"/>
      <c r="G115" s="116"/>
      <c r="H115" s="38">
        <f>TRUNC(H110+H111+H112,4)</f>
        <v>0.14249999999999999</v>
      </c>
      <c r="I115" s="39"/>
    </row>
    <row r="116" spans="1:11" x14ac:dyDescent="0.2">
      <c r="A116" s="40"/>
      <c r="B116" s="117">
        <v>100</v>
      </c>
      <c r="C116" s="117"/>
      <c r="D116" s="117"/>
      <c r="E116" s="117"/>
      <c r="F116" s="117"/>
      <c r="G116" s="117"/>
      <c r="H116" s="41"/>
      <c r="I116" s="42"/>
    </row>
    <row r="117" spans="1:11" x14ac:dyDescent="0.2">
      <c r="A117" s="43"/>
      <c r="B117" s="44"/>
      <c r="C117" s="44"/>
      <c r="D117" s="44"/>
      <c r="E117" s="44"/>
      <c r="F117" s="44"/>
      <c r="G117" s="44"/>
      <c r="H117" s="41"/>
      <c r="I117" s="42"/>
    </row>
    <row r="118" spans="1:11" x14ac:dyDescent="0.2">
      <c r="A118" s="40" t="s">
        <v>121</v>
      </c>
      <c r="B118" s="117" t="s">
        <v>122</v>
      </c>
      <c r="C118" s="117"/>
      <c r="D118" s="117"/>
      <c r="E118" s="117"/>
      <c r="F118" s="117"/>
      <c r="G118" s="117"/>
      <c r="H118" s="41"/>
      <c r="I118" s="42">
        <f>TRUNC(I131+I107+I108,2)</f>
        <v>5304.85</v>
      </c>
    </row>
    <row r="119" spans="1:11" x14ac:dyDescent="0.2">
      <c r="A119" s="40"/>
      <c r="B119" s="44"/>
      <c r="C119" s="44"/>
      <c r="D119" s="44"/>
      <c r="E119" s="44"/>
      <c r="F119" s="44"/>
      <c r="G119" s="44"/>
      <c r="H119" s="41"/>
      <c r="I119" s="42"/>
    </row>
    <row r="120" spans="1:11" x14ac:dyDescent="0.2">
      <c r="A120" s="40" t="s">
        <v>123</v>
      </c>
      <c r="B120" s="117" t="s">
        <v>124</v>
      </c>
      <c r="C120" s="117"/>
      <c r="D120" s="117"/>
      <c r="E120" s="117"/>
      <c r="F120" s="117"/>
      <c r="G120" s="117"/>
      <c r="H120" s="41"/>
      <c r="I120" s="42">
        <f>I118/(1-H115)</f>
        <v>6186.4139941690964</v>
      </c>
    </row>
    <row r="121" spans="1:11" x14ac:dyDescent="0.2">
      <c r="A121" s="40"/>
      <c r="B121" s="44"/>
      <c r="C121" s="44"/>
      <c r="D121" s="44"/>
      <c r="E121" s="44"/>
      <c r="F121" s="44"/>
      <c r="G121" s="44"/>
      <c r="H121" s="41"/>
      <c r="I121" s="42"/>
    </row>
    <row r="122" spans="1:11" x14ac:dyDescent="0.2">
      <c r="A122" s="45"/>
      <c r="B122" s="118" t="s">
        <v>125</v>
      </c>
      <c r="C122" s="118"/>
      <c r="D122" s="118"/>
      <c r="E122" s="118"/>
      <c r="F122" s="118"/>
      <c r="G122" s="118"/>
      <c r="H122" s="46"/>
      <c r="I122" s="47">
        <f>TRUNC(I120-I118,2)</f>
        <v>881.56</v>
      </c>
      <c r="K122" s="48"/>
    </row>
    <row r="123" spans="1:11" x14ac:dyDescent="0.2">
      <c r="A123" s="4"/>
      <c r="B123" s="4"/>
      <c r="C123" s="4"/>
      <c r="D123" s="4"/>
      <c r="E123" s="4"/>
      <c r="F123" s="4"/>
      <c r="G123" s="4"/>
      <c r="H123" s="4"/>
      <c r="I123" s="16"/>
    </row>
    <row r="124" spans="1:11" x14ac:dyDescent="0.2">
      <c r="A124" s="119" t="s">
        <v>126</v>
      </c>
      <c r="B124" s="119"/>
      <c r="C124" s="119"/>
      <c r="D124" s="119"/>
      <c r="E124" s="119"/>
      <c r="F124" s="119"/>
      <c r="G124" s="119"/>
      <c r="H124" s="119"/>
      <c r="I124" s="119"/>
      <c r="K124" s="49"/>
    </row>
    <row r="125" spans="1:11" x14ac:dyDescent="0.2">
      <c r="A125" s="113" t="s">
        <v>127</v>
      </c>
      <c r="B125" s="113"/>
      <c r="C125" s="113"/>
      <c r="D125" s="113"/>
      <c r="E125" s="113"/>
      <c r="F125" s="113"/>
      <c r="G125" s="113"/>
      <c r="H125" s="113"/>
      <c r="I125" s="10" t="s">
        <v>28</v>
      </c>
    </row>
    <row r="126" spans="1:11" x14ac:dyDescent="0.2">
      <c r="A126" s="2" t="s">
        <v>1</v>
      </c>
      <c r="B126" s="112" t="str">
        <f>A24</f>
        <v>MÓDULO 1 - COMPOSIÇÃO DA REMUNERAÇÃO</v>
      </c>
      <c r="C126" s="112"/>
      <c r="D126" s="112"/>
      <c r="E126" s="112"/>
      <c r="F126" s="112"/>
      <c r="G126" s="112"/>
      <c r="H126" s="112"/>
      <c r="I126" s="12">
        <f>I33</f>
        <v>2471.3200000000002</v>
      </c>
    </row>
    <row r="127" spans="1:11" x14ac:dyDescent="0.2">
      <c r="A127" s="2" t="s">
        <v>3</v>
      </c>
      <c r="B127" s="112" t="str">
        <f>A35</f>
        <v>MÓDULO 2 – ENCARGOS E BENEFÍCIOS ANUAIS, MENSAIS E DIÁRIOS</v>
      </c>
      <c r="C127" s="112"/>
      <c r="D127" s="112"/>
      <c r="E127" s="112"/>
      <c r="F127" s="112"/>
      <c r="G127" s="112"/>
      <c r="H127" s="112"/>
      <c r="I127" s="12">
        <f>I65</f>
        <v>1810.08</v>
      </c>
    </row>
    <row r="128" spans="1:11" x14ac:dyDescent="0.2">
      <c r="A128" s="2" t="s">
        <v>6</v>
      </c>
      <c r="B128" s="112" t="str">
        <f>A67</f>
        <v>MÓDULO 3 – PROVISÃO PARA RESCISÃO</v>
      </c>
      <c r="C128" s="112"/>
      <c r="D128" s="112"/>
      <c r="E128" s="112"/>
      <c r="F128" s="112"/>
      <c r="G128" s="112"/>
      <c r="H128" s="112"/>
      <c r="I128" s="12">
        <f>I75</f>
        <v>185.84</v>
      </c>
      <c r="K128" s="49"/>
    </row>
    <row r="129" spans="1:11" x14ac:dyDescent="0.2">
      <c r="A129" s="2" t="s">
        <v>9</v>
      </c>
      <c r="B129" s="112" t="str">
        <f>A77</f>
        <v>MÓDULO 4 – CUSTO DE REPOSIÇÃO DO PROFISSIONAL AUSENTE</v>
      </c>
      <c r="C129" s="112"/>
      <c r="D129" s="112"/>
      <c r="E129" s="112"/>
      <c r="F129" s="112"/>
      <c r="G129" s="112"/>
      <c r="H129" s="112"/>
      <c r="I129" s="12">
        <f>I95</f>
        <v>274.56</v>
      </c>
      <c r="K129" s="49"/>
    </row>
    <row r="130" spans="1:11" x14ac:dyDescent="0.2">
      <c r="A130" s="2" t="s">
        <v>33</v>
      </c>
      <c r="B130" s="112" t="str">
        <f>A97</f>
        <v>MÓDULO 5 – INSUMOS DIVERSOS</v>
      </c>
      <c r="C130" s="112"/>
      <c r="D130" s="112"/>
      <c r="E130" s="112"/>
      <c r="F130" s="112"/>
      <c r="G130" s="112"/>
      <c r="H130" s="112"/>
      <c r="I130" s="12">
        <f>I103</f>
        <v>81.08</v>
      </c>
    </row>
    <row r="131" spans="1:11" x14ac:dyDescent="0.2">
      <c r="A131" s="10"/>
      <c r="B131" s="113" t="s">
        <v>128</v>
      </c>
      <c r="C131" s="113"/>
      <c r="D131" s="113"/>
      <c r="E131" s="113"/>
      <c r="F131" s="113"/>
      <c r="G131" s="113"/>
      <c r="H131" s="113"/>
      <c r="I131" s="14">
        <f>TRUNC(SUM(I126:I130),2)</f>
        <v>4822.88</v>
      </c>
      <c r="K131" s="48"/>
    </row>
    <row r="132" spans="1:11" x14ac:dyDescent="0.2">
      <c r="A132" s="2" t="s">
        <v>35</v>
      </c>
      <c r="B132" s="112" t="str">
        <f>A105</f>
        <v>MÓDULO 6 – CUSTOS INDIRETOS, TRIBUTOS E LUCRO</v>
      </c>
      <c r="C132" s="112"/>
      <c r="D132" s="112"/>
      <c r="E132" s="112"/>
      <c r="F132" s="112"/>
      <c r="G132" s="112"/>
      <c r="H132" s="112"/>
      <c r="I132" s="12">
        <f>I113</f>
        <v>1363.52</v>
      </c>
    </row>
    <row r="133" spans="1:11" x14ac:dyDescent="0.2">
      <c r="A133" s="113" t="s">
        <v>129</v>
      </c>
      <c r="B133" s="113"/>
      <c r="C133" s="113"/>
      <c r="D133" s="113"/>
      <c r="E133" s="113"/>
      <c r="F133" s="113"/>
      <c r="G133" s="113"/>
      <c r="H133" s="113"/>
      <c r="I133" s="14">
        <f>TRUNC(SUM(I131:I132),2)</f>
        <v>6186.4</v>
      </c>
    </row>
    <row r="134" spans="1:11" x14ac:dyDescent="0.2">
      <c r="A134" s="4"/>
      <c r="B134" s="107" t="s">
        <v>130</v>
      </c>
      <c r="C134" s="107"/>
      <c r="D134" s="107"/>
      <c r="E134" s="107"/>
      <c r="F134" s="107"/>
      <c r="G134" s="107"/>
      <c r="H134" s="15"/>
      <c r="I134" s="15"/>
    </row>
    <row r="135" spans="1:11" ht="34.5" customHeight="1" x14ac:dyDescent="0.2">
      <c r="A135" s="114" t="s">
        <v>131</v>
      </c>
      <c r="B135" s="114"/>
      <c r="C135" s="114" t="s">
        <v>132</v>
      </c>
      <c r="D135" s="114"/>
      <c r="E135" s="114" t="s">
        <v>133</v>
      </c>
      <c r="F135" s="114"/>
      <c r="G135" s="51" t="s">
        <v>134</v>
      </c>
      <c r="H135" s="50" t="s">
        <v>135</v>
      </c>
      <c r="I135" s="52" t="s">
        <v>28</v>
      </c>
    </row>
    <row r="136" spans="1:11" x14ac:dyDescent="0.2">
      <c r="A136" s="103" t="str">
        <f>A15</f>
        <v>APOIO TECNICO ADMINISTRATIVO III</v>
      </c>
      <c r="B136" s="103"/>
      <c r="C136" s="104">
        <f>I133</f>
        <v>6186.4</v>
      </c>
      <c r="D136" s="104"/>
      <c r="E136" s="105">
        <v>1</v>
      </c>
      <c r="F136" s="105"/>
      <c r="G136" s="53">
        <f>C136*E136</f>
        <v>6186.4</v>
      </c>
      <c r="H136" s="54">
        <v>12</v>
      </c>
      <c r="I136" s="55">
        <f>H136*G136</f>
        <v>74236.799999999988</v>
      </c>
    </row>
    <row r="137" spans="1:11" ht="14.25" customHeight="1" x14ac:dyDescent="0.2">
      <c r="A137" s="106" t="s">
        <v>136</v>
      </c>
      <c r="B137" s="106"/>
      <c r="C137" s="106"/>
      <c r="D137" s="106"/>
      <c r="E137" s="106"/>
      <c r="F137" s="106"/>
      <c r="G137" s="106"/>
      <c r="H137" s="106"/>
      <c r="I137" s="56">
        <f>I136</f>
        <v>74236.799999999988</v>
      </c>
    </row>
    <row r="139" spans="1:11" x14ac:dyDescent="0.2">
      <c r="A139" s="4" t="s">
        <v>137</v>
      </c>
      <c r="B139" s="107" t="s">
        <v>138</v>
      </c>
      <c r="C139" s="107"/>
      <c r="D139" s="107"/>
      <c r="E139" s="107"/>
      <c r="F139" s="107"/>
      <c r="G139" s="107"/>
      <c r="H139" s="15"/>
      <c r="I139" s="15"/>
    </row>
    <row r="140" spans="1:11" x14ac:dyDescent="0.2">
      <c r="A140" s="108" t="s">
        <v>139</v>
      </c>
      <c r="B140" s="108"/>
      <c r="C140" s="108"/>
      <c r="D140" s="108"/>
      <c r="E140" s="108"/>
      <c r="F140" s="108"/>
      <c r="G140" s="108"/>
      <c r="H140" s="108"/>
      <c r="I140" s="108"/>
    </row>
    <row r="141" spans="1:11" x14ac:dyDescent="0.2">
      <c r="A141" s="57"/>
      <c r="B141" s="109" t="s">
        <v>140</v>
      </c>
      <c r="C141" s="109"/>
      <c r="D141" s="109"/>
      <c r="E141" s="109"/>
      <c r="F141" s="109"/>
      <c r="G141" s="109"/>
      <c r="H141" s="109"/>
      <c r="I141" s="52" t="s">
        <v>28</v>
      </c>
    </row>
    <row r="142" spans="1:11" x14ac:dyDescent="0.2">
      <c r="A142" s="58" t="s">
        <v>1</v>
      </c>
      <c r="B142" s="110" t="s">
        <v>141</v>
      </c>
      <c r="C142" s="110"/>
      <c r="D142" s="110"/>
      <c r="E142" s="110"/>
      <c r="F142" s="110"/>
      <c r="G142" s="110"/>
      <c r="H142" s="110"/>
      <c r="I142" s="59">
        <f>(I137*12)</f>
        <v>890841.59999999986</v>
      </c>
    </row>
    <row r="143" spans="1:11" x14ac:dyDescent="0.2">
      <c r="A143" s="111" t="s">
        <v>142</v>
      </c>
      <c r="B143" s="111"/>
      <c r="C143" s="111"/>
      <c r="D143" s="111"/>
      <c r="E143" s="111"/>
      <c r="F143" s="111"/>
      <c r="G143" s="111"/>
      <c r="H143" s="111"/>
      <c r="I143" s="56">
        <f>I142</f>
        <v>890841.59999999986</v>
      </c>
    </row>
    <row r="144" spans="1:11" x14ac:dyDescent="0.2">
      <c r="A144" s="4"/>
      <c r="B144" s="4"/>
      <c r="C144" s="4"/>
      <c r="D144" s="4"/>
      <c r="E144" s="4"/>
      <c r="F144" s="4"/>
      <c r="G144" s="4"/>
      <c r="H144" s="4"/>
      <c r="I144" s="30"/>
    </row>
    <row r="145" spans="1:9" x14ac:dyDescent="0.2">
      <c r="A145" s="4"/>
      <c r="B145" s="4"/>
      <c r="C145" s="4"/>
      <c r="D145" s="4"/>
      <c r="E145" s="4"/>
      <c r="F145" s="4"/>
      <c r="G145" s="4"/>
      <c r="H145" s="4"/>
      <c r="I145" s="30"/>
    </row>
    <row r="146" spans="1:9" x14ac:dyDescent="0.2">
      <c r="A146" s="4"/>
      <c r="B146" s="4"/>
      <c r="C146" s="4"/>
      <c r="D146" s="4"/>
      <c r="E146" s="4"/>
      <c r="F146" s="4"/>
      <c r="G146" s="4"/>
      <c r="H146" s="4"/>
      <c r="I146" s="30"/>
    </row>
    <row r="147" spans="1:9" x14ac:dyDescent="0.2">
      <c r="A147" s="4"/>
      <c r="B147" s="4"/>
      <c r="C147" s="4"/>
      <c r="D147" s="4"/>
      <c r="E147" s="4"/>
      <c r="F147" s="4"/>
      <c r="G147" s="4"/>
      <c r="H147" s="4"/>
      <c r="I147" s="30"/>
    </row>
    <row r="149" spans="1:9" x14ac:dyDescent="0.2">
      <c r="E149" s="60"/>
    </row>
    <row r="150" spans="1:9" x14ac:dyDescent="0.2">
      <c r="A150" s="61"/>
      <c r="B150" s="61"/>
      <c r="E150" s="60"/>
    </row>
    <row r="151" spans="1:9" x14ac:dyDescent="0.2">
      <c r="A151" s="49"/>
      <c r="B151" s="61"/>
      <c r="E151" s="60"/>
    </row>
    <row r="152" spans="1:9" x14ac:dyDescent="0.2">
      <c r="E152" s="60"/>
    </row>
    <row r="153" spans="1:9" x14ac:dyDescent="0.2">
      <c r="E153" s="60"/>
    </row>
    <row r="154" spans="1:9" x14ac:dyDescent="0.2">
      <c r="E154" s="60"/>
    </row>
  </sheetData>
  <mergeCells count="138">
    <mergeCell ref="A5:I5"/>
    <mergeCell ref="A7:I7"/>
    <mergeCell ref="B8:H8"/>
    <mergeCell ref="B9:H9"/>
    <mergeCell ref="B10:H10"/>
    <mergeCell ref="B11:H11"/>
    <mergeCell ref="A13:I13"/>
    <mergeCell ref="A14:B14"/>
    <mergeCell ref="C14:D14"/>
    <mergeCell ref="E14:I14"/>
    <mergeCell ref="A15:B15"/>
    <mergeCell ref="C15:D15"/>
    <mergeCell ref="E15:I15"/>
    <mergeCell ref="A17:I17"/>
    <mergeCell ref="B18:H18"/>
    <mergeCell ref="B19:H19"/>
    <mergeCell ref="B20:H20"/>
    <mergeCell ref="B21:H21"/>
    <mergeCell ref="B22:H22"/>
    <mergeCell ref="A23:I23"/>
    <mergeCell ref="A24:I24"/>
    <mergeCell ref="B25:G25"/>
    <mergeCell ref="B26:G26"/>
    <mergeCell ref="B27:G27"/>
    <mergeCell ref="B28:G28"/>
    <mergeCell ref="B29:G29"/>
    <mergeCell ref="B30:G30"/>
    <mergeCell ref="B31:G31"/>
    <mergeCell ref="B32:G32"/>
    <mergeCell ref="A33:H33"/>
    <mergeCell ref="A35:I35"/>
    <mergeCell ref="A36:G36"/>
    <mergeCell ref="B37:G37"/>
    <mergeCell ref="B38:G38"/>
    <mergeCell ref="A39:G39"/>
    <mergeCell ref="A40:I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95:H95"/>
    <mergeCell ref="A96:I96"/>
    <mergeCell ref="A97:I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106:G106"/>
    <mergeCell ref="B107:G107"/>
    <mergeCell ref="B108:G108"/>
    <mergeCell ref="B109:G109"/>
    <mergeCell ref="B110:G110"/>
    <mergeCell ref="B111:G111"/>
    <mergeCell ref="B112:G112"/>
    <mergeCell ref="A113:G113"/>
    <mergeCell ref="B114:I114"/>
    <mergeCell ref="B115:G115"/>
    <mergeCell ref="B116:G116"/>
    <mergeCell ref="B118:G118"/>
    <mergeCell ref="B120:G120"/>
    <mergeCell ref="B122:G122"/>
    <mergeCell ref="A124:I124"/>
    <mergeCell ref="A125:H125"/>
    <mergeCell ref="B126:H126"/>
    <mergeCell ref="B127:H127"/>
    <mergeCell ref="B128:H128"/>
    <mergeCell ref="B129:H129"/>
    <mergeCell ref="B130:H130"/>
    <mergeCell ref="B131:H131"/>
    <mergeCell ref="B132:H132"/>
    <mergeCell ref="A133:H133"/>
    <mergeCell ref="B134:G134"/>
    <mergeCell ref="A135:B135"/>
    <mergeCell ref="C135:D135"/>
    <mergeCell ref="E135:F135"/>
    <mergeCell ref="A136:B136"/>
    <mergeCell ref="C136:D136"/>
    <mergeCell ref="E136:F136"/>
    <mergeCell ref="A137:H137"/>
    <mergeCell ref="B139:G139"/>
    <mergeCell ref="A140:I140"/>
    <mergeCell ref="B141:H141"/>
    <mergeCell ref="B142:H142"/>
    <mergeCell ref="A143:H143"/>
  </mergeCells>
  <pageMargins left="0.25" right="0.25" top="0.75" bottom="0.75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topLeftCell="A4" zoomScaleNormal="100" workbookViewId="0">
      <selection activeCell="A9" sqref="A9:K9"/>
    </sheetView>
  </sheetViews>
  <sheetFormatPr defaultColWidth="11.5703125" defaultRowHeight="12.75" x14ac:dyDescent="0.2"/>
  <cols>
    <col min="1" max="1" width="13.42578125" customWidth="1"/>
    <col min="2" max="2" width="17.42578125" customWidth="1"/>
    <col min="10" max="10" width="13.7109375" customWidth="1"/>
    <col min="11" max="11" width="16.5703125" customWidth="1"/>
    <col min="12" max="12" width="15.140625" customWidth="1"/>
  </cols>
  <sheetData>
    <row r="1" spans="1:12" ht="50.25" customHeight="1" x14ac:dyDescent="0.2">
      <c r="A1" s="138" t="s">
        <v>143</v>
      </c>
      <c r="B1" s="138"/>
      <c r="C1" s="138"/>
      <c r="D1" s="138"/>
      <c r="E1" s="138"/>
      <c r="F1" s="138"/>
      <c r="G1" s="138"/>
      <c r="H1" s="138"/>
      <c r="I1" s="138"/>
      <c r="J1" s="138"/>
      <c r="K1" s="62">
        <v>12</v>
      </c>
      <c r="L1" s="63" t="s">
        <v>144</v>
      </c>
    </row>
    <row r="2" spans="1:12" ht="29.25" customHeight="1" x14ac:dyDescent="0.2">
      <c r="A2" s="135" t="s">
        <v>145</v>
      </c>
      <c r="B2" s="135" t="s">
        <v>146</v>
      </c>
      <c r="C2" s="135" t="s">
        <v>147</v>
      </c>
      <c r="D2" s="137" t="s">
        <v>148</v>
      </c>
      <c r="E2" s="135" t="s">
        <v>149</v>
      </c>
      <c r="F2" s="135" t="s">
        <v>150</v>
      </c>
      <c r="G2" s="135" t="s">
        <v>151</v>
      </c>
      <c r="H2" s="135" t="s">
        <v>152</v>
      </c>
      <c r="I2" s="135" t="s">
        <v>153</v>
      </c>
      <c r="J2" s="135" t="s">
        <v>154</v>
      </c>
      <c r="K2" s="135" t="s">
        <v>155</v>
      </c>
      <c r="L2" s="135" t="s">
        <v>156</v>
      </c>
    </row>
    <row r="3" spans="1:12" ht="75.75" customHeight="1" x14ac:dyDescent="0.2">
      <c r="A3" s="135"/>
      <c r="B3" s="135"/>
      <c r="C3" s="135"/>
      <c r="D3" s="137"/>
      <c r="E3" s="135"/>
      <c r="F3" s="135"/>
      <c r="G3" s="135"/>
      <c r="H3" s="135"/>
      <c r="I3" s="135"/>
      <c r="J3" s="135"/>
      <c r="K3" s="135"/>
      <c r="L3" s="135"/>
    </row>
    <row r="4" spans="1:12" ht="72.75" customHeight="1" x14ac:dyDescent="0.2">
      <c r="A4" s="136" t="s">
        <v>157</v>
      </c>
      <c r="B4" s="64" t="s">
        <v>158</v>
      </c>
      <c r="C4" s="65" t="s">
        <v>159</v>
      </c>
      <c r="D4" s="65" t="s">
        <v>160</v>
      </c>
      <c r="E4" s="66">
        <v>3</v>
      </c>
      <c r="F4" s="66">
        <f>E4*2</f>
        <v>6</v>
      </c>
      <c r="G4" s="137">
        <v>12</v>
      </c>
      <c r="H4" s="66">
        <f>F4*$G$4</f>
        <v>72</v>
      </c>
      <c r="I4" s="67">
        <v>1</v>
      </c>
      <c r="J4" s="66">
        <f>H4*I4</f>
        <v>72</v>
      </c>
      <c r="K4" s="68">
        <v>67.97</v>
      </c>
      <c r="L4" s="68">
        <f>ROUND(K4*J4,2)</f>
        <v>4893.84</v>
      </c>
    </row>
    <row r="5" spans="1:12" ht="63" x14ac:dyDescent="0.2">
      <c r="A5" s="136"/>
      <c r="B5" s="64" t="s">
        <v>161</v>
      </c>
      <c r="C5" s="65" t="s">
        <v>162</v>
      </c>
      <c r="D5" s="65" t="s">
        <v>163</v>
      </c>
      <c r="E5" s="66">
        <v>2</v>
      </c>
      <c r="F5" s="66">
        <f>E5*2</f>
        <v>4</v>
      </c>
      <c r="G5" s="137"/>
      <c r="H5" s="66">
        <f>F5*$G$4</f>
        <v>48</v>
      </c>
      <c r="I5" s="67">
        <v>1</v>
      </c>
      <c r="J5" s="66">
        <f>H5*I5</f>
        <v>48</v>
      </c>
      <c r="K5" s="68">
        <v>75</v>
      </c>
      <c r="L5" s="68">
        <f>ROUND(K5*J5,2)</f>
        <v>3600</v>
      </c>
    </row>
    <row r="6" spans="1:12" ht="153.75" customHeight="1" x14ac:dyDescent="0.2">
      <c r="A6" s="136"/>
      <c r="B6" s="64" t="s">
        <v>164</v>
      </c>
      <c r="C6" s="65" t="s">
        <v>162</v>
      </c>
      <c r="D6" s="65" t="s">
        <v>165</v>
      </c>
      <c r="E6" s="66">
        <v>1</v>
      </c>
      <c r="F6" s="66">
        <f>E6*2</f>
        <v>2</v>
      </c>
      <c r="G6" s="137"/>
      <c r="H6" s="66">
        <f>F6*$G$4</f>
        <v>24</v>
      </c>
      <c r="I6" s="67">
        <v>1</v>
      </c>
      <c r="J6" s="66">
        <f>H6*I6</f>
        <v>24</v>
      </c>
      <c r="K6" s="68">
        <v>70.33</v>
      </c>
      <c r="L6" s="68">
        <f>ROUND(K6*J6,2)</f>
        <v>1687.92</v>
      </c>
    </row>
    <row r="7" spans="1:12" ht="15.75" x14ac:dyDescent="0.2">
      <c r="A7" s="136"/>
      <c r="B7" s="64" t="s">
        <v>166</v>
      </c>
      <c r="C7" s="65" t="s">
        <v>162</v>
      </c>
      <c r="D7" s="65" t="s">
        <v>167</v>
      </c>
      <c r="E7" s="66">
        <v>1</v>
      </c>
      <c r="F7" s="66">
        <f>E7*2</f>
        <v>2</v>
      </c>
      <c r="G7" s="137"/>
      <c r="H7" s="66">
        <f>F7*$G$4</f>
        <v>24</v>
      </c>
      <c r="I7" s="67">
        <v>1</v>
      </c>
      <c r="J7" s="66">
        <f>H7*I7</f>
        <v>24</v>
      </c>
      <c r="K7" s="68">
        <v>32.33</v>
      </c>
      <c r="L7" s="68">
        <f>ROUND(K7*J7,2)</f>
        <v>775.92</v>
      </c>
    </row>
    <row r="8" spans="1:12" ht="93" customHeight="1" x14ac:dyDescent="0.2">
      <c r="A8" s="136"/>
      <c r="B8" s="64" t="s">
        <v>168</v>
      </c>
      <c r="C8" s="65" t="s">
        <v>162</v>
      </c>
      <c r="D8" s="65" t="s">
        <v>169</v>
      </c>
      <c r="E8" s="66">
        <v>2</v>
      </c>
      <c r="F8" s="66">
        <f>E8*2</f>
        <v>4</v>
      </c>
      <c r="G8" s="137"/>
      <c r="H8" s="66">
        <f>F8*$G$4</f>
        <v>48</v>
      </c>
      <c r="I8" s="67">
        <v>1</v>
      </c>
      <c r="J8" s="66">
        <f>H8*I8</f>
        <v>48</v>
      </c>
      <c r="K8" s="68">
        <v>11.63</v>
      </c>
      <c r="L8" s="68">
        <f>ROUND(K8*J8,2)</f>
        <v>558.24</v>
      </c>
    </row>
    <row r="9" spans="1:12" ht="15" x14ac:dyDescent="0.2">
      <c r="A9" s="134" t="s">
        <v>170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69">
        <f>ROUND(SUM(L4:L8),2)</f>
        <v>11515.92</v>
      </c>
    </row>
    <row r="10" spans="1:12" ht="15" x14ac:dyDescent="0.2">
      <c r="A10" s="134" t="s">
        <v>171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69">
        <f>ROUND(L9/K1,2)</f>
        <v>959.66</v>
      </c>
    </row>
    <row r="11" spans="1:12" ht="15" x14ac:dyDescent="0.2">
      <c r="A11" s="134" t="s">
        <v>172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69">
        <f>ROUND(L10/G4,2)</f>
        <v>79.97</v>
      </c>
    </row>
  </sheetData>
  <mergeCells count="18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0:K10"/>
    <mergeCell ref="A11:K11"/>
    <mergeCell ref="K2:K3"/>
    <mergeCell ref="L2:L3"/>
    <mergeCell ref="A4:A8"/>
    <mergeCell ref="G4:G8"/>
    <mergeCell ref="A9:K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"/>
  <sheetViews>
    <sheetView zoomScaleNormal="100" workbookViewId="0">
      <selection activeCell="A6" sqref="A6:E6"/>
    </sheetView>
  </sheetViews>
  <sheetFormatPr defaultColWidth="11.5703125" defaultRowHeight="12.75" x14ac:dyDescent="0.2"/>
  <cols>
    <col min="6" max="6" width="15.5703125" customWidth="1"/>
  </cols>
  <sheetData>
    <row r="1" spans="1:6" ht="12.75" customHeight="1" x14ac:dyDescent="0.2">
      <c r="A1" s="140" t="s">
        <v>173</v>
      </c>
      <c r="B1" s="140"/>
      <c r="C1" s="141" t="s">
        <v>174</v>
      </c>
      <c r="D1" s="141"/>
      <c r="E1" s="142">
        <v>12</v>
      </c>
      <c r="F1" s="143" t="s">
        <v>144</v>
      </c>
    </row>
    <row r="2" spans="1:6" x14ac:dyDescent="0.2">
      <c r="A2" s="140"/>
      <c r="B2" s="140"/>
      <c r="C2" s="141"/>
      <c r="D2" s="141"/>
      <c r="E2" s="142"/>
      <c r="F2" s="143"/>
    </row>
    <row r="3" spans="1:6" x14ac:dyDescent="0.2">
      <c r="A3" s="140"/>
      <c r="B3" s="140"/>
      <c r="C3" s="141"/>
      <c r="D3" s="141"/>
      <c r="E3" s="142"/>
      <c r="F3" s="143"/>
    </row>
    <row r="4" spans="1:6" ht="63" x14ac:dyDescent="0.2">
      <c r="A4" s="70" t="s">
        <v>175</v>
      </c>
      <c r="B4" s="71" t="s">
        <v>176</v>
      </c>
      <c r="C4" s="71" t="s">
        <v>177</v>
      </c>
      <c r="D4" s="71" t="s">
        <v>178</v>
      </c>
      <c r="E4" s="71" t="s">
        <v>179</v>
      </c>
      <c r="F4" s="71" t="s">
        <v>156</v>
      </c>
    </row>
    <row r="5" spans="1:6" ht="75" x14ac:dyDescent="0.2">
      <c r="A5" s="72">
        <v>1</v>
      </c>
      <c r="B5" s="73" t="s">
        <v>180</v>
      </c>
      <c r="C5" s="74" t="s">
        <v>181</v>
      </c>
      <c r="D5" s="74">
        <v>12</v>
      </c>
      <c r="E5" s="75">
        <v>13.77</v>
      </c>
      <c r="F5" s="75">
        <f>ROUND(D5*E5,2)</f>
        <v>165.24</v>
      </c>
    </row>
    <row r="6" spans="1:6" ht="15" customHeight="1" x14ac:dyDescent="0.2">
      <c r="A6" s="139" t="s">
        <v>170</v>
      </c>
      <c r="B6" s="139"/>
      <c r="C6" s="139"/>
      <c r="D6" s="139"/>
      <c r="E6" s="139"/>
      <c r="F6" s="76">
        <f>F5</f>
        <v>165.24</v>
      </c>
    </row>
    <row r="7" spans="1:6" ht="15" customHeight="1" x14ac:dyDescent="0.2">
      <c r="A7" s="139" t="s">
        <v>182</v>
      </c>
      <c r="B7" s="139"/>
      <c r="C7" s="139"/>
      <c r="D7" s="139"/>
      <c r="E7" s="139"/>
      <c r="F7" s="76">
        <f>ROUND(F6/E1,2)</f>
        <v>13.77</v>
      </c>
    </row>
    <row r="8" spans="1:6" ht="25.35" customHeight="1" x14ac:dyDescent="0.2">
      <c r="A8" s="139" t="s">
        <v>183</v>
      </c>
      <c r="B8" s="139"/>
      <c r="C8" s="139"/>
      <c r="D8" s="139"/>
      <c r="E8" s="71">
        <v>12</v>
      </c>
      <c r="F8" s="77">
        <f>F7/E8</f>
        <v>1.1475</v>
      </c>
    </row>
  </sheetData>
  <mergeCells count="7">
    <mergeCell ref="F1:F3"/>
    <mergeCell ref="A6:E6"/>
    <mergeCell ref="A7:E7"/>
    <mergeCell ref="A8:D8"/>
    <mergeCell ref="A1:B3"/>
    <mergeCell ref="C1:D3"/>
    <mergeCell ref="E1:E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XFD35"/>
  <sheetViews>
    <sheetView zoomScaleNormal="100" workbookViewId="0">
      <selection activeCell="A12" sqref="A12"/>
    </sheetView>
  </sheetViews>
  <sheetFormatPr defaultColWidth="9.140625" defaultRowHeight="14.25" x14ac:dyDescent="0.2"/>
  <cols>
    <col min="1" max="1" width="6.5703125" style="78" customWidth="1"/>
    <col min="2" max="2" width="31.140625" style="78" customWidth="1"/>
    <col min="3" max="3" width="13.5703125" style="78" customWidth="1"/>
    <col min="4" max="4" width="18.85546875" style="78" customWidth="1"/>
    <col min="5" max="5" width="16.28515625" style="78" customWidth="1"/>
    <col min="6" max="6" width="16.42578125" style="78" customWidth="1"/>
    <col min="7" max="8" width="17.28515625" style="78" customWidth="1"/>
    <col min="9" max="9" width="12.140625" style="78" customWidth="1"/>
    <col min="10" max="16384" width="9.140625" style="78"/>
  </cols>
  <sheetData>
    <row r="5" spans="1:16384" x14ac:dyDescent="0.2">
      <c r="A5" s="79"/>
      <c r="B5" s="79"/>
      <c r="C5" s="79"/>
      <c r="D5" s="79"/>
      <c r="E5" s="79"/>
      <c r="F5" s="79"/>
    </row>
    <row r="6" spans="1:16384" x14ac:dyDescent="0.2">
      <c r="A6" s="79"/>
      <c r="B6" s="79"/>
      <c r="C6" s="79"/>
      <c r="D6" s="79"/>
      <c r="E6" s="79"/>
      <c r="F6" s="79"/>
    </row>
    <row r="7" spans="1:16384" ht="15" customHeight="1" x14ac:dyDescent="0.2">
      <c r="A7" s="144" t="s">
        <v>184</v>
      </c>
      <c r="B7" s="144"/>
      <c r="C7" s="144"/>
      <c r="D7" s="144"/>
      <c r="E7" s="144"/>
      <c r="F7" s="144"/>
    </row>
    <row r="8" spans="1:16384" ht="15" customHeight="1" x14ac:dyDescent="0.2">
      <c r="A8" s="80"/>
      <c r="B8" s="80"/>
      <c r="C8" s="80"/>
      <c r="D8" s="80"/>
      <c r="E8" s="80"/>
      <c r="F8" s="80"/>
    </row>
    <row r="9" spans="1:16384" ht="15" customHeight="1" x14ac:dyDescent="0.2">
      <c r="A9" s="80"/>
      <c r="B9" s="145" t="s">
        <v>185</v>
      </c>
      <c r="C9" s="145"/>
      <c r="D9" s="145"/>
      <c r="E9" s="145"/>
      <c r="F9" s="80"/>
    </row>
    <row r="10" spans="1:16384" ht="15" customHeight="1" x14ac:dyDescent="0.2">
      <c r="A10" s="81" t="s">
        <v>186</v>
      </c>
      <c r="B10" s="82" t="s">
        <v>140</v>
      </c>
      <c r="C10" s="83" t="s">
        <v>187</v>
      </c>
      <c r="D10" s="83" t="s">
        <v>188</v>
      </c>
      <c r="E10" s="83" t="s">
        <v>189</v>
      </c>
      <c r="F10" s="84" t="s">
        <v>190</v>
      </c>
    </row>
    <row r="11" spans="1:16384" ht="15" customHeight="1" x14ac:dyDescent="0.2">
      <c r="A11" s="85">
        <v>1</v>
      </c>
      <c r="B11" s="86" t="s">
        <v>191</v>
      </c>
      <c r="C11" s="87">
        <v>10</v>
      </c>
      <c r="D11" s="87">
        <v>10</v>
      </c>
      <c r="E11" s="88">
        <f>'APOIO TECNICO ADMINISTRATIVO II'!I133*D11</f>
        <v>61864</v>
      </c>
      <c r="F11" s="88">
        <f>E11*12</f>
        <v>742368</v>
      </c>
    </row>
    <row r="12" spans="1:16384" x14ac:dyDescent="0.2">
      <c r="A12" s="146" t="s">
        <v>192</v>
      </c>
      <c r="B12" s="146"/>
      <c r="C12" s="146"/>
      <c r="D12" s="146"/>
      <c r="E12" s="89">
        <f>SUM(E11)</f>
        <v>61864</v>
      </c>
      <c r="F12" s="90">
        <f>SUM(F11)</f>
        <v>742368</v>
      </c>
      <c r="H12" s="91"/>
    </row>
    <row r="13" spans="1:16384" ht="15" customHeight="1" x14ac:dyDescent="0.2">
      <c r="A13" s="80"/>
      <c r="B13" s="80"/>
      <c r="C13" s="80"/>
      <c r="D13" s="80"/>
      <c r="E13" s="80"/>
      <c r="F13" s="80"/>
    </row>
    <row r="14" spans="1:16384" x14ac:dyDescent="0.2">
      <c r="F14" s="91"/>
      <c r="G14" s="92"/>
      <c r="H14" s="93"/>
      <c r="I14" s="30"/>
    </row>
    <row r="15" spans="1:16384" x14ac:dyDescent="0.2">
      <c r="A15" s="4"/>
      <c r="B15" s="4"/>
      <c r="C15" s="4"/>
      <c r="D15" s="4"/>
      <c r="E15" s="4"/>
      <c r="F15" s="4"/>
      <c r="G15" s="4"/>
      <c r="H15" s="93"/>
      <c r="I15" s="30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x14ac:dyDescent="0.2">
      <c r="A16" s="4"/>
      <c r="B16" s="4"/>
      <c r="C16" s="4"/>
      <c r="D16" s="4"/>
      <c r="E16" s="4"/>
      <c r="F16" s="4"/>
      <c r="G16" s="4"/>
      <c r="H16" s="93"/>
      <c r="I16" s="30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x14ac:dyDescent="0.2">
      <c r="A17" s="4"/>
      <c r="B17" s="4"/>
      <c r="C17" s="4"/>
      <c r="D17" s="4"/>
      <c r="E17" s="4"/>
      <c r="F17" s="4"/>
      <c r="G17" s="4"/>
      <c r="H17" s="93"/>
      <c r="I17" s="30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x14ac:dyDescent="0.2">
      <c r="A18"/>
      <c r="B18"/>
      <c r="C18" s="94"/>
      <c r="D18"/>
      <c r="E18"/>
      <c r="F18"/>
      <c r="G18"/>
      <c r="H18" s="95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x14ac:dyDescent="0.2">
      <c r="A19"/>
      <c r="B19"/>
      <c r="C19" s="94"/>
      <c r="D19"/>
      <c r="F19"/>
      <c r="G19"/>
      <c r="H19" s="95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x14ac:dyDescent="0.2">
      <c r="A20" s="61"/>
      <c r="B20" s="61"/>
      <c r="C20" s="94"/>
      <c r="D20"/>
      <c r="F20"/>
      <c r="G20"/>
      <c r="H20" s="95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x14ac:dyDescent="0.2">
      <c r="A21" s="49"/>
      <c r="B21" s="61"/>
      <c r="C21" s="94"/>
      <c r="D21"/>
      <c r="F21"/>
      <c r="G21"/>
      <c r="H21" s="95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x14ac:dyDescent="0.2">
      <c r="A22"/>
      <c r="B22"/>
      <c r="C22" s="94"/>
      <c r="D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x14ac:dyDescent="0.2">
      <c r="A23"/>
      <c r="B23"/>
      <c r="C23" s="94"/>
      <c r="D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x14ac:dyDescent="0.2">
      <c r="A24"/>
      <c r="B24"/>
      <c r="C24"/>
      <c r="D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7" spans="1:16384" ht="15" x14ac:dyDescent="0.2">
      <c r="A27" s="96"/>
      <c r="B27" s="96"/>
      <c r="C27" s="97"/>
      <c r="D27" s="97"/>
      <c r="E27" s="97"/>
      <c r="F27" s="97"/>
    </row>
    <row r="28" spans="1:16384" x14ac:dyDescent="0.2">
      <c r="A28" s="98"/>
      <c r="B28" s="99"/>
      <c r="C28" s="98"/>
      <c r="D28" s="98"/>
      <c r="E28" s="100"/>
      <c r="F28" s="100"/>
    </row>
    <row r="29" spans="1:16384" ht="20.25" x14ac:dyDescent="0.2">
      <c r="A29" s="101"/>
      <c r="B29" s="101"/>
      <c r="C29" s="101"/>
      <c r="D29" s="101"/>
      <c r="E29" s="101"/>
      <c r="F29" s="102"/>
    </row>
    <row r="34" spans="5:6" x14ac:dyDescent="0.2">
      <c r="E34" s="147"/>
      <c r="F34" s="147"/>
    </row>
    <row r="35" spans="5:6" x14ac:dyDescent="0.2">
      <c r="E35" s="147"/>
      <c r="F35" s="147"/>
    </row>
  </sheetData>
  <mergeCells count="4">
    <mergeCell ref="A7:F7"/>
    <mergeCell ref="B9:E9"/>
    <mergeCell ref="A12:D12"/>
    <mergeCell ref="E34:F35"/>
  </mergeCells>
  <pageMargins left="0.51180555555555596" right="0.51180555555555596" top="0.78749999999999998" bottom="0.78749999999999998" header="0.511811023622047" footer="0.511811023622047"/>
  <pageSetup paperSize="9" scale="91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APOIO TECNICO ADMINISTRATIVO II</vt:lpstr>
      <vt:lpstr>UNIFORMES</vt:lpstr>
      <vt:lpstr>CRACHÁS</vt:lpstr>
      <vt:lpstr>Resumo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</dc:creator>
  <dc:description/>
  <cp:lastModifiedBy>Daniel Lisboa Luna</cp:lastModifiedBy>
  <cp:revision>6</cp:revision>
  <dcterms:created xsi:type="dcterms:W3CDTF">2010-12-08T17:56:29Z</dcterms:created>
  <dcterms:modified xsi:type="dcterms:W3CDTF">2025-05-08T13:45:45Z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